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2-23\MCC 2022-23\"/>
    </mc:Choice>
  </mc:AlternateContent>
  <xr:revisionPtr revIDLastSave="0" documentId="8_{9B1FC3C1-987C-43FB-B69A-EF7674F5D370}" xr6:coauthVersionLast="47" xr6:coauthVersionMax="47" xr10:uidLastSave="{00000000-0000-0000-0000-000000000000}"/>
  <bookViews>
    <workbookView xWindow="-15285" yWindow="-13695" windowWidth="24240" windowHeight="13290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6" l="1"/>
  <c r="B4" i="46"/>
  <c r="K15" i="46"/>
  <c r="B3" i="46"/>
  <c r="B2" i="46"/>
  <c r="K15" i="45"/>
  <c r="B3" i="45"/>
  <c r="B2" i="45"/>
  <c r="K15" i="44"/>
  <c r="B3" i="44"/>
  <c r="B2" i="44"/>
  <c r="K15" i="32"/>
  <c r="B3" i="32"/>
  <c r="B2" i="32"/>
  <c r="B4" i="32"/>
  <c r="B4" i="45"/>
  <c r="B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D16" authorId="0" shapeId="0" xr:uid="{00000000-0006-0000-0400-000001000000}">
      <text>
        <r>
          <rPr>
            <b/>
            <sz val="9"/>
            <color rgb="FF000000"/>
            <rFont val="Tahoma"/>
            <family val="2"/>
          </rPr>
          <t>Saisir 6 lorsque la nature est UE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<sst xmlns="http://schemas.openxmlformats.org/spreadsheetml/2006/main" count="686" uniqueCount="260">
  <si>
    <t>Type Diplôme : MASTER</t>
  </si>
  <si>
    <t>COMPOSANTE</t>
  </si>
  <si>
    <t>MENTION</t>
  </si>
  <si>
    <t>MSc MARRES - Marine Resources Science, Conservation &amp; Innovation</t>
  </si>
  <si>
    <t>CODE DIPLÔME</t>
  </si>
  <si>
    <t>Session M1</t>
  </si>
  <si>
    <t>Deux sessions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</si>
  <si>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</si>
  <si>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</si>
  <si>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</si>
  <si>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</si>
  <si>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</si>
  <si>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</si>
  <si>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Pour chaque UE, la moyenne sur 100 correspond à un grade sur le modèle anglo-saxon: A (&gt;=90), A- (&gt;=87), B+ (&gt;83), B (&gt;=80), B- (&gt;=77), C+ (&gt;= 73), C (&gt;=70), C- (&gt;=67), D (&gt;=60), F (&lt;60). 
Ces grades ont une valeur allant de 0 à 4: A (4), A- (3,7), B+ (3,3), B (3), B- (2,7), C+ (2,3), C (2), C- (1,7), D (1), F(0). La moyenne de ces valeurs forme le GPA (Grade Point Average).
L'UE est acquise avec une note au moins égale à 60/100 (grade D).</t>
  </si>
  <si>
    <t>Obtention du Semestre</t>
  </si>
  <si>
    <t xml:space="preserve">Le semestre est acquis avec un GPA au moins égal à 2.0/4 et si toutes les UE ont été acquises (grade D minimum).
Cela n'a cependant qu'une valeur informelle: au sein d'une année universitaire, les étudiants ne validant pas le 1er semestre passent tout de meme en 2e semestre.							</t>
  </si>
  <si>
    <t>Obtention de l'Année</t>
  </si>
  <si>
    <t>L'année est acquise avec un GPA au moins égal à 2.0/4 et si toutes les UE ont été acquises (grade D minimum). 
Si le GPA de l'année est inférieur à 2.0/4, l'étudiant doit reprendre l'année.
Si le GPA de l'année est supérieur à 2.0/4 mais que certaines UE n'ont pas été validés (grade F), l'étudiant devra les reprendre pour être diplomable.</t>
  </si>
  <si>
    <t>Note éliminatoire</t>
  </si>
  <si>
    <t xml:space="preserve">Une UE ne sera considérée comme obtenue qu'avec un grade au moins égal à D (60/100).
En dessous (grade F), l'étudiant devra quoi qu'il arrive reprendre la matière. </t>
  </si>
  <si>
    <t>REDOUBLEMENT</t>
  </si>
  <si>
    <t>Si le GPA de l'année est inférieur à 2.0/4, l'année n'est pas validée. La demande de redoublement devra être motivée par l'étudiant et traitée en jury.
L'étudiant n'est diplomable qu'avec un GPA global supérieur à 2.0/4.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</si>
  <si>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</si>
  <si>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En fin de première année de master, le jury d'année se prononce sur l’admission à poursuivre de l’étudiant, au sein de la mention, en précisant le parcours.</t>
  </si>
  <si>
    <t>Décision : admis à poursuivre au sein de  la mention A… dans le (s) parcours: 1 ou parcours 2 (si plusieurs options proposées).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</si>
  <si>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</si>
  <si>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</si>
  <si>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</si>
  <si>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</si>
  <si>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</si>
  <si>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</si>
  <si>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</si>
  <si>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</si>
  <si>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</si>
  <si>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</si>
  <si>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</si>
  <si>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</si>
  <si>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</si>
  <si>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</si>
  <si>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</si>
  <si>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</si>
  <si>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</si>
  <si>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</si>
  <si>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</si>
  <si>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</si>
  <si>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</si>
  <si>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</si>
  <si>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</si>
  <si>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</si>
  <si>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</si>
  <si>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</si>
  <si>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</si>
  <si>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</si>
  <si>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</si>
  <si>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Parcours: Science &amp; Society (S&amp;S)</t>
  </si>
  <si>
    <t>Unité d'enseignement</t>
  </si>
  <si>
    <t>Level-up class (PROLOG)</t>
  </si>
  <si>
    <t>AIEMER10</t>
  </si>
  <si>
    <t>0</t>
  </si>
  <si>
    <t>Marine Ecology &amp; Conservation (MARECO)</t>
  </si>
  <si>
    <t>AIUMER11</t>
  </si>
  <si>
    <t>Oui</t>
  </si>
  <si>
    <t>NON</t>
  </si>
  <si>
    <t>CC&amp;CT</t>
  </si>
  <si>
    <t>Écrit</t>
  </si>
  <si>
    <t>3h</t>
  </si>
  <si>
    <t>The Blue Growth (BLUE)</t>
  </si>
  <si>
    <t>AIUMER12</t>
  </si>
  <si>
    <t>The Scientific Adventure (SCAN)</t>
  </si>
  <si>
    <t>AIUMER13</t>
  </si>
  <si>
    <t>Marine Resource &amp; Environmental Law (MARCEL)</t>
  </si>
  <si>
    <t>AIUMER14</t>
  </si>
  <si>
    <t>Depict Marine Biodiversity (DEPICT)</t>
  </si>
  <si>
    <t>AIUMER15</t>
  </si>
  <si>
    <t>Project management &amp; communication (TOOLBOX)</t>
  </si>
  <si>
    <t>AIUMER16</t>
  </si>
  <si>
    <t>Oral</t>
  </si>
  <si>
    <t>Immersion project, part 1 (IMMERS1)</t>
  </si>
  <si>
    <t>AIUMER17</t>
  </si>
  <si>
    <t>CCI (CC Intégral)</t>
  </si>
  <si>
    <t>Information System Tools (SYSTOOL)</t>
  </si>
  <si>
    <t>AIUMER18</t>
  </si>
  <si>
    <t>Bonus Engagement (+0.1 GPA max)</t>
  </si>
  <si>
    <t>AIUMER19</t>
  </si>
  <si>
    <t>Certification transverse</t>
  </si>
  <si>
    <t>Parcours Blue Managers</t>
  </si>
  <si>
    <t>only in year 2</t>
  </si>
  <si>
    <t>Multivariate Analysis &amp; Modeling (MALM)</t>
  </si>
  <si>
    <t>AIUMER21</t>
  </si>
  <si>
    <t>Natural Resource Valorization (NARVAL)</t>
  </si>
  <si>
    <t>AIUMER22</t>
  </si>
  <si>
    <t>Response of Marine Organisms to Environment (REMOTE)</t>
  </si>
  <si>
    <t>AIUMER23</t>
  </si>
  <si>
    <t>Entrepreneurship &amp; Innovation 1 (ENOV1)</t>
  </si>
  <si>
    <t>AIUMER24</t>
  </si>
  <si>
    <t>Immersion project, part 2 (IMMERS2)</t>
  </si>
  <si>
    <t>AIUMER25</t>
  </si>
  <si>
    <t>Remote Sensing for Ocean Research &amp; Innovation (SENSE)</t>
  </si>
  <si>
    <t>AIUMER31</t>
  </si>
  <si>
    <t>Entrepreneurship &amp; Innovation 2 (ENOV2)</t>
  </si>
  <si>
    <t>AIUMER32</t>
  </si>
  <si>
    <t>Analytical chemistry for Identification of Bioactive Molecules (ACID)</t>
  </si>
  <si>
    <t>AIUMER33</t>
  </si>
  <si>
    <t>Fisheries Biology, Management &amp; Conservation (FIREBAC)</t>
  </si>
  <si>
    <t>AIUMER34</t>
  </si>
  <si>
    <t>Unexpected Potentials of Marine Resources (UNEX)</t>
  </si>
  <si>
    <t>AIUMER35</t>
  </si>
  <si>
    <t>Environmental Quality &amp; Impact Assessment (EQUAL)</t>
  </si>
  <si>
    <t>AIUMER36</t>
  </si>
  <si>
    <t>Immersion project, part 3 (IMMERS3)</t>
  </si>
  <si>
    <t>AIUMER37</t>
  </si>
  <si>
    <t>30 min</t>
  </si>
  <si>
    <t>Rapport/Mémoire</t>
  </si>
  <si>
    <t>Introduction to General &amp; Marine Ecology (BLUECO1)</t>
  </si>
  <si>
    <t>UE au choix</t>
  </si>
  <si>
    <t>Liste des UE au choix (choisir 2 parmi ces cours de S&amp;S)</t>
  </si>
  <si>
    <t>ENOV2 | Entrepreneurship &amp; Innovation 2</t>
  </si>
  <si>
    <t>SENSE | Remote Sensing for Research &amp; Innovation*</t>
  </si>
  <si>
    <t>SYSTOOL | Information System Tools*</t>
  </si>
  <si>
    <t xml:space="preserve">TOOLBOX | Project Management &amp; Communication </t>
  </si>
  <si>
    <t>*sauf pour option 2 au semestre 4</t>
  </si>
  <si>
    <t>End-of-study internship (THESIS)</t>
  </si>
  <si>
    <t>AIUMER38</t>
  </si>
  <si>
    <t>Specialization: Biotechnology &amp; Valorization</t>
  </si>
  <si>
    <t>Unexpected Potentials of Marine Resources for Blue Managers (BLUNEX)</t>
  </si>
  <si>
    <t>Valorization &amp; Intellectual Property (BLUVIP)</t>
  </si>
  <si>
    <t>Specialization: Human Impact Assessment</t>
  </si>
  <si>
    <t>Environmental Impact Assessment for Blue Managers (BLUIMPACT)</t>
  </si>
  <si>
    <t>Remote Sensing for Blue Managers (BLUSENSE)</t>
  </si>
  <si>
    <t>Information System Tools for Blue Managers (BLUINFO)</t>
  </si>
  <si>
    <t>Specialization: Marine Protected Area Management</t>
  </si>
  <si>
    <t>Ecology of Conservation for Blue Managers (BLUECO2)</t>
  </si>
  <si>
    <t>Conservation Management for Blue Managers (BLUFIN)</t>
  </si>
  <si>
    <t>Fisheries for Blue Managers (BLUFISH)</t>
  </si>
  <si>
    <t>COMPOSANTES</t>
  </si>
  <si>
    <t>Type contrôle</t>
  </si>
  <si>
    <t>Nature contrôle</t>
  </si>
  <si>
    <t xml:space="preserve">ASURE FORMATION </t>
  </si>
  <si>
    <t>ESPE</t>
  </si>
  <si>
    <t>CT (Contrôle terminal)</t>
  </si>
  <si>
    <t>Élément constitutif d'une UE</t>
  </si>
  <si>
    <t>IAE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</si>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</sst>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3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i/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FFFF"/>
      <name val="Calibri"/>
      <family val="2"/>
      <scheme val="minor"/>
    </font>
    <font>
      <i/>
      <sz val="11"/>
      <color rgb="FFFFFFFF"/>
      <name val="Calibri"/>
      <family val="2"/>
      <scheme val="minor"/>
    </font>
    <font>
      <i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8497B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44546A"/>
      </left>
      <right style="medium">
        <color rgb="FF44546A"/>
      </right>
      <top style="medium">
        <color rgb="FF44546A"/>
      </top>
      <bottom style="thin">
        <color indexed="64"/>
      </bottom>
      <diagonal/>
    </border>
    <border>
      <left style="medium">
        <color rgb="FF44546A"/>
      </left>
      <right style="medium">
        <color rgb="FF44546A"/>
      </right>
      <top style="thin">
        <color indexed="64"/>
      </top>
      <bottom style="thin">
        <color indexed="64"/>
      </bottom>
      <diagonal/>
    </border>
    <border>
      <left style="medium">
        <color rgb="FF44546A"/>
      </left>
      <right style="medium">
        <color rgb="FF44546A"/>
      </right>
      <top/>
      <bottom style="thin">
        <color indexed="64"/>
      </bottom>
      <diagonal/>
    </border>
    <border>
      <left style="medium">
        <color rgb="FF44546A"/>
      </left>
      <right style="medium">
        <color rgb="FF44546A"/>
      </right>
      <top/>
      <bottom style="thin">
        <color rgb="FF000000"/>
      </bottom>
      <diagonal/>
    </border>
    <border>
      <left style="medium">
        <color rgb="FF44546A"/>
      </left>
      <right style="medium">
        <color rgb="FF44546A"/>
      </right>
      <top/>
      <bottom style="medium">
        <color rgb="FF44546A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63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3" xfId="0" applyBorder="1"/>
    <xf numFmtId="0" fontId="12" fillId="0" borderId="2" xfId="0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2" fillId="0" borderId="10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18" fillId="0" borderId="0" xfId="0" applyFont="1" applyAlignment="1">
      <alignment vertical="center"/>
    </xf>
    <xf numFmtId="0" fontId="18" fillId="0" borderId="9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5" fillId="0" borderId="5" xfId="0" applyFont="1" applyBorder="1"/>
    <xf numFmtId="0" fontId="10" fillId="0" borderId="5" xfId="0" applyFont="1" applyBorder="1"/>
    <xf numFmtId="0" fontId="10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8" fillId="0" borderId="7" xfId="0" applyFont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7" borderId="1" xfId="0" applyFill="1" applyBorder="1" applyProtection="1">
      <protection locked="0"/>
    </xf>
    <xf numFmtId="0" fontId="0" fillId="7" borderId="1" xfId="0" applyFill="1" applyBorder="1" applyAlignment="1" applyProtection="1">
      <alignment vertical="center"/>
      <protection locked="0"/>
    </xf>
    <xf numFmtId="0" fontId="0" fillId="8" borderId="1" xfId="0" applyFill="1" applyBorder="1" applyProtection="1">
      <protection locked="0"/>
    </xf>
    <xf numFmtId="0" fontId="0" fillId="8" borderId="1" xfId="0" applyFill="1" applyBorder="1" applyAlignment="1" applyProtection="1">
      <alignment vertical="center"/>
      <protection locked="0"/>
    </xf>
    <xf numFmtId="0" fontId="32" fillId="8" borderId="1" xfId="0" applyFont="1" applyFill="1" applyBorder="1" applyProtection="1">
      <protection locked="0"/>
    </xf>
    <xf numFmtId="0" fontId="33" fillId="0" borderId="1" xfId="0" applyFont="1" applyBorder="1" applyProtection="1">
      <protection locked="0"/>
    </xf>
    <xf numFmtId="0" fontId="34" fillId="7" borderId="1" xfId="0" applyFont="1" applyFill="1" applyBorder="1" applyProtection="1">
      <protection locked="0"/>
    </xf>
    <xf numFmtId="0" fontId="34" fillId="0" borderId="1" xfId="0" applyFont="1" applyBorder="1" applyProtection="1">
      <protection locked="0"/>
    </xf>
    <xf numFmtId="0" fontId="0" fillId="2" borderId="0" xfId="0" applyFill="1" applyProtection="1">
      <protection locked="0"/>
    </xf>
    <xf numFmtId="0" fontId="34" fillId="2" borderId="1" xfId="0" applyFont="1" applyFill="1" applyBorder="1" applyProtection="1">
      <protection locked="0"/>
    </xf>
    <xf numFmtId="0" fontId="34" fillId="0" borderId="1" xfId="0" applyFont="1" applyBorder="1" applyAlignment="1" applyProtection="1">
      <alignment vertical="center"/>
      <protection locked="0"/>
    </xf>
    <xf numFmtId="0" fontId="0" fillId="2" borderId="1" xfId="0" quotePrefix="1" applyFill="1" applyBorder="1" applyAlignment="1" applyProtection="1">
      <alignment horizontal="right"/>
      <protection locked="0"/>
    </xf>
    <xf numFmtId="0" fontId="34" fillId="8" borderId="1" xfId="0" applyFont="1" applyFill="1" applyBorder="1" applyProtection="1">
      <protection locked="0"/>
    </xf>
    <xf numFmtId="0" fontId="34" fillId="8" borderId="1" xfId="0" applyFont="1" applyFill="1" applyBorder="1" applyAlignment="1" applyProtection="1">
      <alignment vertical="center"/>
      <protection locked="0"/>
    </xf>
    <xf numFmtId="0" fontId="34" fillId="9" borderId="1" xfId="0" applyFont="1" applyFill="1" applyBorder="1" applyProtection="1">
      <protection locked="0"/>
    </xf>
    <xf numFmtId="0" fontId="34" fillId="9" borderId="1" xfId="0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0" fontId="35" fillId="0" borderId="1" xfId="0" applyFont="1" applyBorder="1" applyProtection="1">
      <protection locked="0"/>
    </xf>
    <xf numFmtId="0" fontId="35" fillId="7" borderId="1" xfId="0" applyFont="1" applyFill="1" applyBorder="1" applyProtection="1">
      <protection locked="0"/>
    </xf>
    <xf numFmtId="0" fontId="31" fillId="7" borderId="1" xfId="0" applyFont="1" applyFill="1" applyBorder="1" applyProtection="1">
      <protection locked="0"/>
    </xf>
    <xf numFmtId="0" fontId="35" fillId="2" borderId="1" xfId="0" applyFont="1" applyFill="1" applyBorder="1" applyProtection="1">
      <protection locked="0"/>
    </xf>
    <xf numFmtId="0" fontId="35" fillId="0" borderId="0" xfId="0" applyFont="1" applyAlignment="1" applyProtection="1">
      <alignment vertical="center"/>
      <protection locked="0"/>
    </xf>
    <xf numFmtId="0" fontId="36" fillId="8" borderId="1" xfId="0" applyFont="1" applyFill="1" applyBorder="1" applyProtection="1">
      <protection locked="0"/>
    </xf>
    <xf numFmtId="0" fontId="35" fillId="0" borderId="1" xfId="0" applyFont="1" applyBorder="1" applyAlignment="1" applyProtection="1">
      <alignment vertical="center"/>
      <protection locked="0"/>
    </xf>
    <xf numFmtId="0" fontId="38" fillId="8" borderId="1" xfId="0" applyFont="1" applyFill="1" applyBorder="1" applyProtection="1">
      <protection locked="0"/>
    </xf>
    <xf numFmtId="0" fontId="34" fillId="0" borderId="15" xfId="0" applyFont="1" applyBorder="1" applyProtection="1">
      <protection locked="0"/>
    </xf>
    <xf numFmtId="0" fontId="38" fillId="10" borderId="16" xfId="0" applyFont="1" applyFill="1" applyBorder="1" applyAlignment="1" applyProtection="1">
      <alignment vertical="center" wrapText="1"/>
      <protection locked="0"/>
    </xf>
    <xf numFmtId="0" fontId="38" fillId="10" borderId="17" xfId="0" applyFont="1" applyFill="1" applyBorder="1" applyAlignment="1" applyProtection="1">
      <alignment vertical="center" wrapText="1"/>
      <protection locked="0"/>
    </xf>
    <xf numFmtId="0" fontId="39" fillId="10" borderId="18" xfId="0" applyFont="1" applyFill="1" applyBorder="1" applyProtection="1">
      <protection locked="0"/>
    </xf>
    <xf numFmtId="0" fontId="33" fillId="0" borderId="19" xfId="0" applyFont="1" applyBorder="1" applyAlignment="1" applyProtection="1">
      <alignment wrapText="1"/>
      <protection locked="0"/>
    </xf>
    <xf numFmtId="0" fontId="33" fillId="0" borderId="20" xfId="0" applyFont="1" applyBorder="1" applyAlignment="1" applyProtection="1">
      <alignment wrapText="1"/>
      <protection locked="0"/>
    </xf>
    <xf numFmtId="0" fontId="33" fillId="0" borderId="21" xfId="0" applyFont="1" applyBorder="1" applyAlignment="1" applyProtection="1">
      <alignment wrapText="1"/>
      <protection locked="0"/>
    </xf>
    <xf numFmtId="0" fontId="40" fillId="0" borderId="22" xfId="0" applyFont="1" applyBorder="1" applyAlignment="1" applyProtection="1">
      <alignment wrapText="1"/>
      <protection locked="0"/>
    </xf>
    <xf numFmtId="0" fontId="38" fillId="9" borderId="1" xfId="0" applyFont="1" applyFill="1" applyBorder="1" applyProtection="1">
      <protection locked="0"/>
    </xf>
    <xf numFmtId="0" fontId="35" fillId="9" borderId="1" xfId="0" applyFont="1" applyFill="1" applyBorder="1" applyProtection="1">
      <protection locked="0"/>
    </xf>
    <xf numFmtId="0" fontId="35" fillId="9" borderId="1" xfId="0" applyFont="1" applyFill="1" applyBorder="1" applyAlignment="1" applyProtection="1">
      <alignment vertical="center"/>
      <protection locked="0"/>
    </xf>
    <xf numFmtId="0" fontId="23" fillId="0" borderId="8" xfId="1" applyBorder="1" applyAlignment="1"/>
    <xf numFmtId="0" fontId="23" fillId="0" borderId="5" xfId="1" applyBorder="1" applyAlignment="1"/>
    <xf numFmtId="0" fontId="23" fillId="0" borderId="6" xfId="1" applyBorder="1" applyAlignment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Alignment="1" applyProtection="1">
      <protection locked="0"/>
    </xf>
    <xf numFmtId="0" fontId="23" fillId="0" borderId="12" xfId="1" applyBorder="1" applyAlignment="1" applyProtection="1">
      <protection locked="0"/>
    </xf>
    <xf numFmtId="0" fontId="23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2" borderId="11" xfId="0" applyFont="1" applyFill="1" applyBorder="1" applyAlignment="1" applyProtection="1">
      <alignment horizontal="left" vertical="top" wrapText="1"/>
      <protection locked="0"/>
    </xf>
    <xf numFmtId="0" fontId="8" fillId="2" borderId="12" xfId="0" applyFont="1" applyFill="1" applyBorder="1" applyAlignment="1" applyProtection="1">
      <alignment horizontal="left" vertical="top" wrapText="1"/>
      <protection locked="0"/>
    </xf>
    <xf numFmtId="0" fontId="8" fillId="2" borderId="13" xfId="0" applyFont="1" applyFill="1" applyBorder="1" applyAlignment="1" applyProtection="1">
      <alignment horizontal="left" vertical="top" wrapText="1"/>
      <protection locked="0"/>
    </xf>
    <xf numFmtId="0" fontId="8" fillId="2" borderId="11" xfId="0" applyFont="1" applyFill="1" applyBorder="1" applyAlignment="1" applyProtection="1">
      <alignment horizontal="left" vertical="center" wrapText="1"/>
      <protection locked="0"/>
    </xf>
    <xf numFmtId="0" fontId="8" fillId="2" borderId="12" xfId="0" applyFont="1" applyFill="1" applyBorder="1" applyAlignment="1" applyProtection="1">
      <alignment horizontal="left" vertical="center" wrapText="1"/>
      <protection locked="0"/>
    </xf>
    <xf numFmtId="0" fontId="8" fillId="2" borderId="13" xfId="0" applyFont="1" applyFill="1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21" fillId="2" borderId="0" xfId="0" applyFont="1" applyFill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37" fillId="0" borderId="2" xfId="0" applyFont="1" applyBorder="1" applyAlignment="1" applyProtection="1">
      <alignment vertical="center"/>
      <protection locked="0"/>
    </xf>
    <xf numFmtId="0" fontId="37" fillId="0" borderId="3" xfId="0" applyFont="1" applyBorder="1" applyAlignment="1" applyProtection="1">
      <alignment vertical="center"/>
      <protection locked="0"/>
    </xf>
    <xf numFmtId="0" fontId="37" fillId="0" borderId="4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19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1499679555650502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2499465926084170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38913" name="Option Button 1" hidden="1">
          <a:extLst>
            <a:ext uri="{63B3BB69-23CF-44E3-9099-C40C66FF867C}">
              <a14:compatExt xmlns:a14="http://schemas.microsoft.com/office/drawing/2010/main" spid="_x0000_s38913"/>
            </a:ext>
            <a:ext uri="{FF2B5EF4-FFF2-40B4-BE49-F238E27FC236}">
              <a16:creationId xmlns:a16="http://schemas.microsoft.com/office/drawing/2014/main" id="{00000000-0008-0000-0100-000001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38914" name="Option Button 2" hidden="1">
          <a:extLst>
            <a:ext uri="{63B3BB69-23CF-44E3-9099-C40C66FF867C}">
              <a14:compatExt xmlns:a14="http://schemas.microsoft.com/office/drawing/2010/main" spid="_x0000_s38914"/>
            </a:ext>
            <a:ext uri="{FF2B5EF4-FFF2-40B4-BE49-F238E27FC236}">
              <a16:creationId xmlns:a16="http://schemas.microsoft.com/office/drawing/2014/main" id="{00000000-0008-0000-0100-000002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38915" name="Option Button 3" hidden="1">
          <a:extLst>
            <a:ext uri="{63B3BB69-23CF-44E3-9099-C40C66FF867C}">
              <a14:compatExt xmlns:a14="http://schemas.microsoft.com/office/drawing/2010/main" spid="_x0000_s38915"/>
            </a:ext>
            <a:ext uri="{FF2B5EF4-FFF2-40B4-BE49-F238E27FC236}">
              <a16:creationId xmlns:a16="http://schemas.microsoft.com/office/drawing/2014/main" id="{00000000-0008-0000-0100-0000039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6321" name="Option Button 1" hidden="1">
          <a:extLst>
            <a:ext uri="{63B3BB69-23CF-44E3-9099-C40C66FF867C}">
              <a14:compatExt xmlns:a14="http://schemas.microsoft.com/office/drawing/2010/main" spid="_x0000_s56321"/>
            </a:ex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6322" name="Option Button 2" hidden="1">
          <a:extLst>
            <a:ext uri="{63B3BB69-23CF-44E3-9099-C40C66FF867C}">
              <a14:compatExt xmlns:a14="http://schemas.microsoft.com/office/drawing/2010/main" spid="_x0000_s56322"/>
            </a:ext>
            <a:ext uri="{FF2B5EF4-FFF2-40B4-BE49-F238E27FC236}">
              <a16:creationId xmlns:a16="http://schemas.microsoft.com/office/drawing/2014/main" id="{00000000-0008-0000-0200-000002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6323" name="Option Button 3" hidden="1">
          <a:extLst>
            <a:ext uri="{63B3BB69-23CF-44E3-9099-C40C66FF867C}">
              <a14:compatExt xmlns:a14="http://schemas.microsoft.com/office/drawing/2010/main" spid="_x0000_s56323"/>
            </a:ext>
            <a:ext uri="{FF2B5EF4-FFF2-40B4-BE49-F238E27FC236}">
              <a16:creationId xmlns:a16="http://schemas.microsoft.com/office/drawing/2014/main" id="{00000000-0008-0000-0200-000003D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7345" name="Option Button 1" hidden="1">
          <a:extLst>
            <a:ext uri="{63B3BB69-23CF-44E3-9099-C40C66FF867C}">
              <a14:compatExt xmlns:a14="http://schemas.microsoft.com/office/drawing/2010/main" spid="_x0000_s57345"/>
            </a:ext>
            <a:ext uri="{FF2B5EF4-FFF2-40B4-BE49-F238E27FC236}">
              <a16:creationId xmlns:a16="http://schemas.microsoft.com/office/drawing/2014/main" id="{00000000-0008-0000-0300-000001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7346" name="Option Button 2" hidden="1">
          <a:extLst>
            <a:ext uri="{63B3BB69-23CF-44E3-9099-C40C66FF867C}">
              <a14:compatExt xmlns:a14="http://schemas.microsoft.com/office/drawing/2010/main" spid="_x0000_s57346"/>
            </a:ext>
            <a:ext uri="{FF2B5EF4-FFF2-40B4-BE49-F238E27FC236}">
              <a16:creationId xmlns:a16="http://schemas.microsoft.com/office/drawing/2014/main" id="{00000000-0008-0000-0300-000002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7347" name="Option Button 3" hidden="1">
          <a:extLst>
            <a:ext uri="{63B3BB69-23CF-44E3-9099-C40C66FF867C}">
              <a14:compatExt xmlns:a14="http://schemas.microsoft.com/office/drawing/2010/main" spid="_x0000_s57347"/>
            </a:ext>
            <a:ext uri="{FF2B5EF4-FFF2-40B4-BE49-F238E27FC236}">
              <a16:creationId xmlns:a16="http://schemas.microsoft.com/office/drawing/2014/main" id="{00000000-0008-0000-0300-000003E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241300</xdr:colOff>
      <xdr:row>8</xdr:row>
      <xdr:rowOff>50800</xdr:rowOff>
    </xdr:from>
    <xdr:to>
      <xdr:col>0</xdr:col>
      <xdr:colOff>1244600</xdr:colOff>
      <xdr:row>9</xdr:row>
      <xdr:rowOff>101600</xdr:rowOff>
    </xdr:to>
    <xdr:sp macro="" textlink="">
      <xdr:nvSpPr>
        <xdr:cNvPr id="58369" name="Option Button 1" hidden="1">
          <a:extLst>
            <a:ext uri="{63B3BB69-23CF-44E3-9099-C40C66FF867C}">
              <a14:compatExt xmlns:a14="http://schemas.microsoft.com/office/drawing/2010/main" spid="_x0000_s58369"/>
            </a:ex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C6E0B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Création</a:t>
          </a:r>
        </a:p>
      </xdr:txBody>
    </xdr:sp>
    <xdr:clientData/>
  </xdr:twoCellAnchor>
  <xdr:twoCellAnchor editAs="oneCell">
    <xdr:from>
      <xdr:col>0</xdr:col>
      <xdr:colOff>241300</xdr:colOff>
      <xdr:row>11</xdr:row>
      <xdr:rowOff>63500</xdr:rowOff>
    </xdr:from>
    <xdr:to>
      <xdr:col>0</xdr:col>
      <xdr:colOff>1244600</xdr:colOff>
      <xdr:row>12</xdr:row>
      <xdr:rowOff>114300</xdr:rowOff>
    </xdr:to>
    <xdr:sp macro="" textlink="">
      <xdr:nvSpPr>
        <xdr:cNvPr id="58370" name="Option Button 2" hidden="1">
          <a:extLst>
            <a:ext uri="{63B3BB69-23CF-44E3-9099-C40C66FF867C}">
              <a14:compatExt xmlns:a14="http://schemas.microsoft.com/office/drawing/2010/main" spid="_x0000_s58370"/>
            </a:ext>
            <a:ext uri="{FF2B5EF4-FFF2-40B4-BE49-F238E27FC236}">
              <a16:creationId xmlns:a16="http://schemas.microsoft.com/office/drawing/2014/main" id="{00000000-0008-0000-0400-000002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D6DCE4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Renouvellement</a:t>
          </a:r>
        </a:p>
      </xdr:txBody>
    </xdr:sp>
    <xdr:clientData/>
  </xdr:twoCellAnchor>
  <xdr:twoCellAnchor editAs="oneCell">
    <xdr:from>
      <xdr:col>0</xdr:col>
      <xdr:colOff>241300</xdr:colOff>
      <xdr:row>9</xdr:row>
      <xdr:rowOff>152400</xdr:rowOff>
    </xdr:from>
    <xdr:to>
      <xdr:col>0</xdr:col>
      <xdr:colOff>1244600</xdr:colOff>
      <xdr:row>11</xdr:row>
      <xdr:rowOff>25400</xdr:rowOff>
    </xdr:to>
    <xdr:sp macro="" textlink="">
      <xdr:nvSpPr>
        <xdr:cNvPr id="58371" name="Option Button 3" hidden="1">
          <a:extLst>
            <a:ext uri="{63B3BB69-23CF-44E3-9099-C40C66FF867C}">
              <a14:compatExt xmlns:a14="http://schemas.microsoft.com/office/drawing/2010/main" spid="_x0000_s58371"/>
            </a:ext>
            <a:ext uri="{FF2B5EF4-FFF2-40B4-BE49-F238E27FC236}">
              <a16:creationId xmlns:a16="http://schemas.microsoft.com/office/drawing/2014/main" id="{00000000-0008-0000-0400-000003E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8497B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22860" rIns="0" bIns="22860" anchor="ctr" upright="1"/>
        <a:lstStyle/>
        <a:p>
          <a:pPr algn="l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Segoe UI" pitchFamily="2" charset="0"/>
              <a:cs typeface="Segoe UI" pitchFamily="2" charset="0"/>
            </a:rPr>
            <a:t>Modification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Z:/DEVE/Cellule%20APOGEE/2018%20MODULO/MCC/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://Users/christophemocquet/Dropbox/UCA/MARRES/_Pilotage/Admin%20files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workbookViewId="0">
      <selection activeCell="B3" sqref="B3:I3"/>
    </sheetView>
  </sheetViews>
  <sheetFormatPr baseColWidth="10" defaultColWidth="11.40625" defaultRowHeight="14.75" x14ac:dyDescent="0.75"/>
  <cols>
    <col min="1" max="1" width="26.1328125" customWidth="1"/>
    <col min="2" max="2" width="27.26953125" customWidth="1"/>
    <col min="3" max="3" width="18.86328125" bestFit="1" customWidth="1"/>
    <col min="10" max="10" width="5.26953125" customWidth="1"/>
  </cols>
  <sheetData>
    <row r="1" spans="1:10" ht="23.5" x14ac:dyDescent="1.1000000000000001">
      <c r="A1" s="119" t="s">
        <v>0</v>
      </c>
      <c r="B1" s="120"/>
      <c r="C1" s="121"/>
      <c r="D1" s="121"/>
      <c r="E1" s="121"/>
      <c r="F1" s="121"/>
      <c r="G1" s="121"/>
      <c r="H1" s="121"/>
      <c r="I1" s="122"/>
      <c r="J1" s="17"/>
    </row>
    <row r="2" spans="1:10" s="10" customFormat="1" ht="24.95" customHeight="1" x14ac:dyDescent="1.45">
      <c r="A2" s="20" t="s">
        <v>1</v>
      </c>
      <c r="B2" s="50"/>
      <c r="C2" s="118"/>
      <c r="D2" s="118"/>
      <c r="E2" s="118"/>
      <c r="F2" s="118"/>
      <c r="G2" s="118"/>
      <c r="H2" s="118"/>
      <c r="I2" s="118"/>
      <c r="J2" s="11"/>
    </row>
    <row r="3" spans="1:10" s="9" customFormat="1" ht="24.95" customHeight="1" x14ac:dyDescent="1.45">
      <c r="A3" s="21" t="s">
        <v>2</v>
      </c>
      <c r="B3" s="123" t="s">
        <v>3</v>
      </c>
      <c r="C3" s="124"/>
      <c r="D3" s="124"/>
      <c r="E3" s="124"/>
      <c r="F3" s="124"/>
      <c r="G3" s="124"/>
      <c r="H3" s="124"/>
      <c r="I3" s="125"/>
      <c r="J3" s="18"/>
    </row>
    <row r="4" spans="1:10" s="9" customFormat="1" ht="24.95" customHeight="1" x14ac:dyDescent="1.45">
      <c r="A4" s="21" t="s">
        <v>4</v>
      </c>
      <c r="B4" s="24" t="str">
        <f>IF(AND(B2="IAE",B3="Management et commerce international"),"GMMCI18",IFERROR(VLOOKUP(B3,tab_code_dip,2,FALSE),"-"))</f>
        <v>-</v>
      </c>
      <c r="C4" s="23"/>
      <c r="D4" s="23"/>
      <c r="E4" s="23"/>
      <c r="F4" s="23"/>
      <c r="G4" s="23"/>
      <c r="H4" s="23"/>
      <c r="I4" s="23"/>
      <c r="J4" s="18"/>
    </row>
    <row r="5" spans="1:10" s="9" customFormat="1" ht="24.95" customHeight="1" x14ac:dyDescent="1.45">
      <c r="A5" s="20" t="s">
        <v>5</v>
      </c>
      <c r="B5" s="51" t="s">
        <v>6</v>
      </c>
      <c r="C5" s="16" t="s">
        <v>7</v>
      </c>
      <c r="D5" s="19"/>
      <c r="E5" s="19"/>
      <c r="F5" s="19"/>
      <c r="G5" s="19"/>
      <c r="H5" s="19"/>
      <c r="I5" s="19"/>
      <c r="J5" s="18"/>
    </row>
    <row r="6" spans="1:10" s="9" customFormat="1" ht="24.95" customHeight="1" x14ac:dyDescent="1.45">
      <c r="A6" s="20" t="s">
        <v>8</v>
      </c>
      <c r="B6" s="52" t="s">
        <v>6</v>
      </c>
      <c r="C6" s="16" t="s">
        <v>9</v>
      </c>
      <c r="D6" s="19"/>
      <c r="E6" s="19"/>
      <c r="F6" s="19"/>
      <c r="G6" s="19"/>
      <c r="H6" s="19"/>
      <c r="I6" s="19"/>
      <c r="J6" s="18"/>
    </row>
    <row r="7" spans="1:10" ht="20.25" customHeight="1" x14ac:dyDescent="0.75">
      <c r="A7" s="126" t="s">
        <v>10</v>
      </c>
      <c r="B7" s="127"/>
      <c r="C7" s="127"/>
      <c r="D7" s="127"/>
      <c r="E7" s="127"/>
      <c r="F7" s="127"/>
      <c r="G7" s="127"/>
      <c r="H7" s="127"/>
      <c r="I7" s="128"/>
    </row>
    <row r="8" spans="1:10" x14ac:dyDescent="0.75">
      <c r="A8" s="13" t="s">
        <v>11</v>
      </c>
      <c r="B8" s="12"/>
      <c r="C8" s="12"/>
      <c r="D8" s="12"/>
      <c r="E8" s="12"/>
      <c r="F8" s="12"/>
      <c r="G8" s="12"/>
      <c r="H8" s="12"/>
      <c r="I8" s="12"/>
    </row>
    <row r="9" spans="1:10" x14ac:dyDescent="0.75">
      <c r="A9" s="129" t="s">
        <v>12</v>
      </c>
      <c r="B9" s="130"/>
      <c r="C9" s="130"/>
      <c r="D9" s="130"/>
      <c r="E9" s="130"/>
      <c r="F9" s="130"/>
      <c r="G9" s="130"/>
      <c r="H9" s="130"/>
      <c r="I9" s="131"/>
    </row>
    <row r="10" spans="1:10" s="9" customFormat="1" ht="48.95" customHeight="1" x14ac:dyDescent="0.75">
      <c r="A10" s="110" t="s">
        <v>13</v>
      </c>
      <c r="B10" s="111"/>
      <c r="C10" s="111"/>
      <c r="D10" s="111"/>
      <c r="E10" s="111"/>
      <c r="F10" s="111"/>
      <c r="G10" s="111"/>
      <c r="H10" s="111"/>
      <c r="I10" s="112"/>
    </row>
    <row r="11" spans="1:10" x14ac:dyDescent="0.75">
      <c r="A11" s="98"/>
      <c r="B11" s="116"/>
      <c r="C11" s="116"/>
      <c r="D11" s="116"/>
      <c r="E11" s="116"/>
      <c r="F11" s="116"/>
      <c r="G11" s="116"/>
      <c r="H11" s="116"/>
      <c r="I11" s="117"/>
    </row>
    <row r="12" spans="1:10" x14ac:dyDescent="0.75">
      <c r="A12" s="132" t="s">
        <v>14</v>
      </c>
      <c r="B12" s="133"/>
      <c r="C12" s="133"/>
      <c r="D12" s="133"/>
      <c r="E12" s="133"/>
      <c r="F12" s="133"/>
      <c r="G12" s="133"/>
      <c r="H12" s="133"/>
      <c r="I12" s="134"/>
    </row>
    <row r="13" spans="1:10" s="9" customFormat="1" ht="48.95" customHeight="1" x14ac:dyDescent="0.75">
      <c r="A13" s="110" t="s">
        <v>15</v>
      </c>
      <c r="B13" s="111"/>
      <c r="C13" s="111"/>
      <c r="D13" s="111"/>
      <c r="E13" s="111"/>
      <c r="F13" s="111"/>
      <c r="G13" s="111"/>
      <c r="H13" s="111"/>
      <c r="I13" s="112"/>
    </row>
    <row r="14" spans="1:10" x14ac:dyDescent="0.75">
      <c r="A14" s="98"/>
      <c r="B14" s="99"/>
      <c r="C14" s="99"/>
      <c r="D14" s="99"/>
      <c r="E14" s="99"/>
      <c r="F14" s="99"/>
      <c r="G14" s="99"/>
      <c r="H14" s="99"/>
      <c r="I14" s="100"/>
    </row>
    <row r="15" spans="1:10" s="14" customFormat="1" x14ac:dyDescent="0.75">
      <c r="A15" s="132" t="s">
        <v>16</v>
      </c>
      <c r="B15" s="133"/>
      <c r="C15" s="133"/>
      <c r="D15" s="133"/>
      <c r="E15" s="133"/>
      <c r="F15" s="133"/>
      <c r="G15" s="133"/>
      <c r="H15" s="133"/>
      <c r="I15" s="134"/>
    </row>
    <row r="16" spans="1:10" s="9" customFormat="1" ht="48.95" customHeight="1" x14ac:dyDescent="0.75">
      <c r="A16" s="113" t="s">
        <v>17</v>
      </c>
      <c r="B16" s="114"/>
      <c r="C16" s="114"/>
      <c r="D16" s="114"/>
      <c r="E16" s="114"/>
      <c r="F16" s="114"/>
      <c r="G16" s="114"/>
      <c r="H16" s="114"/>
      <c r="I16" s="115"/>
    </row>
    <row r="17" spans="1:9" x14ac:dyDescent="0.75">
      <c r="A17" s="98"/>
      <c r="B17" s="116"/>
      <c r="C17" s="116"/>
      <c r="D17" s="116"/>
      <c r="E17" s="116"/>
      <c r="F17" s="116"/>
      <c r="G17" s="116"/>
      <c r="H17" s="116"/>
      <c r="I17" s="117"/>
    </row>
    <row r="18" spans="1:9" s="14" customFormat="1" x14ac:dyDescent="0.75">
      <c r="A18" s="132" t="s">
        <v>18</v>
      </c>
      <c r="B18" s="133"/>
      <c r="C18" s="133"/>
      <c r="D18" s="133"/>
      <c r="E18" s="133"/>
      <c r="F18" s="133"/>
      <c r="G18" s="133"/>
      <c r="H18" s="133"/>
      <c r="I18" s="134"/>
    </row>
    <row r="19" spans="1:9" s="9" customFormat="1" ht="48.95" customHeight="1" x14ac:dyDescent="0.75">
      <c r="A19" s="110" t="s">
        <v>19</v>
      </c>
      <c r="B19" s="111"/>
      <c r="C19" s="111"/>
      <c r="D19" s="111"/>
      <c r="E19" s="111"/>
      <c r="F19" s="111"/>
      <c r="G19" s="111"/>
      <c r="H19" s="111"/>
      <c r="I19" s="112"/>
    </row>
    <row r="20" spans="1:9" x14ac:dyDescent="0.75">
      <c r="A20" s="98"/>
      <c r="B20" s="116"/>
      <c r="C20" s="116"/>
      <c r="D20" s="116"/>
      <c r="E20" s="116"/>
      <c r="F20" s="116"/>
      <c r="G20" s="116"/>
      <c r="H20" s="116"/>
      <c r="I20" s="117"/>
    </row>
    <row r="21" spans="1:9" ht="20.25" customHeight="1" x14ac:dyDescent="0.75">
      <c r="A21" s="101" t="s">
        <v>20</v>
      </c>
      <c r="B21" s="102"/>
      <c r="C21" s="102"/>
      <c r="D21" s="102"/>
      <c r="E21" s="102"/>
      <c r="F21" s="102"/>
      <c r="G21" s="102"/>
      <c r="H21" s="102"/>
      <c r="I21" s="103"/>
    </row>
    <row r="22" spans="1:9" s="9" customFormat="1" ht="48.95" customHeight="1" x14ac:dyDescent="0.75">
      <c r="A22" s="110" t="s">
        <v>21</v>
      </c>
      <c r="B22" s="111"/>
      <c r="C22" s="111"/>
      <c r="D22" s="111"/>
      <c r="E22" s="111"/>
      <c r="F22" s="111"/>
      <c r="G22" s="111"/>
      <c r="H22" s="111"/>
      <c r="I22" s="112"/>
    </row>
    <row r="23" spans="1:9" x14ac:dyDescent="0.75">
      <c r="A23" s="98"/>
      <c r="B23" s="116"/>
      <c r="C23" s="116"/>
      <c r="D23" s="116"/>
      <c r="E23" s="116"/>
      <c r="F23" s="116"/>
      <c r="G23" s="116"/>
      <c r="H23" s="116"/>
      <c r="I23" s="117"/>
    </row>
    <row r="24" spans="1:9" ht="20.25" customHeight="1" x14ac:dyDescent="0.75">
      <c r="A24" s="101" t="s">
        <v>22</v>
      </c>
      <c r="B24" s="102"/>
      <c r="C24" s="102"/>
      <c r="D24" s="102"/>
      <c r="E24" s="102"/>
      <c r="F24" s="102"/>
      <c r="G24" s="102"/>
      <c r="H24" s="102"/>
      <c r="I24" s="103"/>
    </row>
    <row r="25" spans="1:9" ht="20.25" customHeight="1" x14ac:dyDescent="0.75">
      <c r="A25" s="107" t="s">
        <v>23</v>
      </c>
      <c r="B25" s="108"/>
      <c r="C25" s="108"/>
      <c r="D25" s="108"/>
      <c r="E25" s="108"/>
      <c r="F25" s="108"/>
      <c r="G25" s="108"/>
      <c r="H25" s="108"/>
      <c r="I25" s="109"/>
    </row>
    <row r="26" spans="1:9" ht="15" customHeight="1" x14ac:dyDescent="0.75">
      <c r="A26" s="95" t="s">
        <v>24</v>
      </c>
      <c r="B26" s="96"/>
      <c r="C26" s="96"/>
      <c r="D26" s="96"/>
      <c r="E26" s="96"/>
      <c r="F26" s="96"/>
      <c r="G26" s="96"/>
      <c r="H26" s="96"/>
      <c r="I26" s="97"/>
    </row>
    <row r="27" spans="1:9" ht="20.25" customHeight="1" x14ac:dyDescent="0.75">
      <c r="A27" s="101" t="s">
        <v>25</v>
      </c>
      <c r="B27" s="102"/>
      <c r="C27" s="102"/>
      <c r="D27" s="102"/>
      <c r="E27" s="102"/>
      <c r="F27" s="102"/>
      <c r="G27" s="102"/>
      <c r="H27" s="102"/>
      <c r="I27" s="103"/>
    </row>
    <row r="28" spans="1:9" x14ac:dyDescent="0.75">
      <c r="A28" s="104" t="s">
        <v>26</v>
      </c>
      <c r="B28" s="105"/>
      <c r="C28" s="105"/>
      <c r="D28" s="105"/>
      <c r="E28" s="105"/>
      <c r="F28" s="105"/>
      <c r="G28" s="105"/>
      <c r="H28" s="105"/>
      <c r="I28" s="106"/>
    </row>
    <row r="29" spans="1:9" x14ac:dyDescent="0.75">
      <c r="A29" s="92" t="s">
        <v>27</v>
      </c>
      <c r="B29" s="93"/>
      <c r="C29" s="93"/>
      <c r="D29" s="93"/>
      <c r="E29" s="93"/>
      <c r="F29" s="93"/>
      <c r="G29" s="93"/>
      <c r="H29" s="93"/>
      <c r="I29" s="94"/>
    </row>
  </sheetData>
  <sheetProtection algorithmName="SHA-512" hashValue="/ROuGOPTIAlXWRzmtL3E0FBDbmi3AR4ZW31QjUJMhgUHl9A+5k1RnSSD8bbEeAU2RltEuVJ46ACnLgy319ILmg==" saltValue="b3Vc0/YH02EQ8L79vAtNWA==" spinCount="100000" sheet="1" objects="1" scenarios="1"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0" type="noConversion"/>
  <dataValidations count="3">
    <dataValidation type="list" allowBlank="1" showInputMessage="1" showErrorMessage="1" errorTitle="Composante" error="Utiliser la liste déroulante" promptTitle="Composante" prompt="Utiliser la liste déroulante" sqref="B2" xr:uid="{00000000-0002-0000-0000-000000000000}">
      <formula1>liste_cmp</formula1>
    </dataValidation>
    <dataValidation type="list" allowBlank="1" showInputMessage="1" showErrorMessage="1" errorTitle="Session" error="Utiliser la liste déroulante" promptTitle="Session" prompt="Utiliser la liste dérourante" sqref="B5:B6" xr:uid="{00000000-0002-0000-0000-000001000000}">
      <formula1>"Session unique, Deux sessions"</formula1>
    </dataValidation>
    <dataValidation type="list" allowBlank="1" showInputMessage="1" showErrorMessage="1" sqref="B3:I3" xr:uid="{00000000-0002-0000-0000-000002000000}">
      <formula1>INDIRECT($B$2)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97"/>
  <sheetViews>
    <sheetView showGridLines="0" showZeros="0" zoomScale="120" zoomScaleNormal="120" zoomScalePageLayoutView="85" workbookViewId="0">
      <selection activeCell="B28" sqref="B28"/>
    </sheetView>
  </sheetViews>
  <sheetFormatPr baseColWidth="10" defaultColWidth="10.86328125" defaultRowHeight="14.75" x14ac:dyDescent="0.75"/>
  <cols>
    <col min="1" max="1" width="26.26953125" bestFit="1" customWidth="1"/>
    <col min="2" max="2" width="52.26953125" style="35" bestFit="1" customWidth="1"/>
    <col min="3" max="3" width="20.26953125" style="35" customWidth="1"/>
    <col min="4" max="4" width="6.7265625" style="35" customWidth="1"/>
    <col min="5" max="5" width="12" style="35" customWidth="1"/>
    <col min="6" max="6" width="13.7265625" style="35" customWidth="1"/>
    <col min="7" max="7" width="15.26953125" style="35" bestFit="1" customWidth="1"/>
    <col min="8" max="8" width="19.7265625" style="35" bestFit="1" customWidth="1"/>
    <col min="9" max="9" width="11.1328125" style="35" bestFit="1" customWidth="1"/>
    <col min="10" max="10" width="17.26953125" style="35" customWidth="1"/>
    <col min="11" max="11" width="17.26953125" style="35" bestFit="1" customWidth="1"/>
    <col min="12" max="12" width="10.7265625" customWidth="1"/>
    <col min="13" max="13" width="17.26953125" bestFit="1" customWidth="1"/>
    <col min="14" max="14" width="10.7265625" customWidth="1"/>
  </cols>
  <sheetData>
    <row r="1" spans="1:14" ht="23.5" x14ac:dyDescent="1.100000000000000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0.25" customHeight="1" x14ac:dyDescent="0.75">
      <c r="A2" s="25" t="s">
        <v>1</v>
      </c>
      <c r="B2" s="146">
        <f>'Fiche générale'!B2</f>
        <v>0</v>
      </c>
      <c r="C2" s="146"/>
      <c r="D2" s="146"/>
      <c r="E2" s="146"/>
      <c r="F2"/>
      <c r="G2"/>
      <c r="H2"/>
      <c r="I2"/>
      <c r="J2"/>
      <c r="K2"/>
    </row>
    <row r="3" spans="1:14" ht="20.25" customHeight="1" x14ac:dyDescent="0.75">
      <c r="A3" s="25" t="s">
        <v>2</v>
      </c>
      <c r="B3" s="147" t="str">
        <f>'Fiche générale'!B3:I3</f>
        <v>MSc MARRES - Marine Resources Science, Conservation &amp; Innovation</v>
      </c>
      <c r="C3" s="148"/>
      <c r="D3" s="148"/>
      <c r="E3" s="148"/>
      <c r="F3" s="148"/>
      <c r="G3" s="148"/>
      <c r="H3" s="148"/>
      <c r="I3" s="148"/>
      <c r="J3" s="149"/>
      <c r="K3"/>
    </row>
    <row r="4" spans="1:14" ht="20.25" customHeight="1" x14ac:dyDescent="0.9">
      <c r="A4" s="25" t="s">
        <v>28</v>
      </c>
      <c r="B4" s="26" t="str">
        <f>'Fiche générale'!B4</f>
        <v>-</v>
      </c>
      <c r="C4" s="27" t="s">
        <v>29</v>
      </c>
      <c r="D4" s="150"/>
      <c r="E4" s="150"/>
      <c r="F4" s="151" t="s">
        <v>30</v>
      </c>
      <c r="G4" s="152"/>
      <c r="H4" s="153"/>
      <c r="I4" s="154"/>
      <c r="J4" s="154"/>
      <c r="K4" s="154"/>
      <c r="L4" s="154"/>
      <c r="M4" s="154"/>
      <c r="N4" s="155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5" t="s">
        <v>31</v>
      </c>
      <c r="B6" s="46"/>
      <c r="C6" s="27" t="s">
        <v>32</v>
      </c>
      <c r="D6" s="156"/>
      <c r="E6" s="157"/>
      <c r="F6" s="151" t="s">
        <v>33</v>
      </c>
      <c r="G6" s="152"/>
      <c r="H6" s="158"/>
      <c r="I6" s="159"/>
      <c r="J6" s="159"/>
      <c r="K6" s="159"/>
      <c r="L6" s="159"/>
      <c r="M6" s="159"/>
      <c r="N6" s="160"/>
    </row>
    <row r="7" spans="1:14" ht="20.25" customHeight="1" x14ac:dyDescent="0.75">
      <c r="A7" s="25" t="s">
        <v>34</v>
      </c>
      <c r="B7" s="47"/>
      <c r="C7"/>
      <c r="D7"/>
      <c r="E7"/>
      <c r="F7"/>
      <c r="G7"/>
      <c r="H7"/>
      <c r="I7"/>
      <c r="J7"/>
      <c r="K7"/>
    </row>
    <row r="8" spans="1:14" ht="20.25" customHeight="1" x14ac:dyDescent="0.75">
      <c r="A8" s="28"/>
      <c r="B8" s="15"/>
      <c r="C8"/>
      <c r="D8"/>
      <c r="E8"/>
      <c r="F8"/>
      <c r="G8"/>
      <c r="H8" s="29"/>
      <c r="I8" s="29"/>
      <c r="J8" s="29"/>
      <c r="K8" s="29"/>
    </row>
    <row r="9" spans="1:14" ht="15" customHeight="1" x14ac:dyDescent="0.75">
      <c r="C9" s="55"/>
      <c r="D9" s="29"/>
      <c r="E9" s="161" t="s">
        <v>35</v>
      </c>
      <c r="F9" s="162"/>
      <c r="G9" s="161" t="s">
        <v>36</v>
      </c>
      <c r="H9" s="162"/>
      <c r="I9"/>
      <c r="J9" s="29"/>
      <c r="K9" s="30">
        <v>1</v>
      </c>
      <c r="L9" s="29"/>
      <c r="M9" s="29"/>
      <c r="N9" s="29"/>
    </row>
    <row r="10" spans="1:14" ht="15" customHeight="1" x14ac:dyDescent="0.75">
      <c r="C10" s="55"/>
      <c r="D10" s="31"/>
      <c r="E10" s="141" t="s">
        <v>37</v>
      </c>
      <c r="F10" s="142"/>
      <c r="G10" s="143"/>
      <c r="H10" s="144"/>
      <c r="I10"/>
      <c r="J10" s="32"/>
      <c r="K10" s="32"/>
      <c r="L10" s="32"/>
      <c r="M10" s="32"/>
      <c r="N10" s="32"/>
    </row>
    <row r="11" spans="1:14" ht="15" customHeight="1" x14ac:dyDescent="0.75">
      <c r="A11" s="33">
        <v>1</v>
      </c>
      <c r="B11" s="36"/>
      <c r="C11" s="55"/>
      <c r="D11" s="34"/>
      <c r="J11"/>
      <c r="K11"/>
      <c r="M11" s="32"/>
      <c r="N11" s="32"/>
    </row>
    <row r="12" spans="1:14" ht="15" customHeight="1" x14ac:dyDescent="0.75">
      <c r="D12" s="34"/>
      <c r="E12"/>
      <c r="F12"/>
      <c r="G12"/>
      <c r="H12"/>
      <c r="I12"/>
      <c r="J12"/>
      <c r="K12"/>
      <c r="M12" s="32"/>
      <c r="N12" s="32"/>
    </row>
    <row r="13" spans="1:14" x14ac:dyDescent="0.75">
      <c r="B13" s="36"/>
      <c r="C13" s="34"/>
      <c r="D13" s="34"/>
      <c r="E13" s="135"/>
      <c r="F13" s="135"/>
      <c r="G13" s="72"/>
      <c r="H13" s="34"/>
      <c r="I13" s="34"/>
    </row>
    <row r="14" spans="1:14" ht="26.25" customHeight="1" x14ac:dyDescent="0.75">
      <c r="B14" s="36"/>
      <c r="C14" s="34"/>
      <c r="D14" s="34"/>
      <c r="E14" s="72"/>
      <c r="F14" s="72"/>
      <c r="G14" s="72"/>
      <c r="H14" s="34"/>
      <c r="I14" s="34"/>
      <c r="J14" s="136" t="s">
        <v>38</v>
      </c>
      <c r="K14" s="137"/>
      <c r="L14" s="138"/>
      <c r="M14" s="136" t="s">
        <v>39</v>
      </c>
      <c r="N14" s="138"/>
    </row>
    <row r="15" spans="1:14" ht="39.75" customHeight="1" x14ac:dyDescent="0.75">
      <c r="C15" s="37"/>
      <c r="D15" s="37"/>
      <c r="E15" s="38"/>
      <c r="F15" s="38"/>
      <c r="G15" s="38"/>
      <c r="H15" s="38"/>
      <c r="I15" s="39"/>
      <c r="J15" s="40" t="s">
        <v>40</v>
      </c>
      <c r="K15" s="139" t="str">
        <f>IF(H17="CCI (CC Intégral)","CT pour les dispensés","Contrôle Terminal")</f>
        <v>Contrôle Terminal</v>
      </c>
      <c r="L15" s="140"/>
      <c r="M15" s="139" t="s">
        <v>41</v>
      </c>
      <c r="N15" s="140"/>
    </row>
    <row r="16" spans="1:14" s="35" customFormat="1" ht="48" x14ac:dyDescent="0.75">
      <c r="A16" s="41" t="s">
        <v>42</v>
      </c>
      <c r="B16" s="41" t="s">
        <v>43</v>
      </c>
      <c r="C16" s="42" t="s">
        <v>44</v>
      </c>
      <c r="D16" s="43" t="s">
        <v>45</v>
      </c>
      <c r="E16" s="44" t="s">
        <v>46</v>
      </c>
      <c r="F16" s="40" t="s">
        <v>47</v>
      </c>
      <c r="G16" s="40" t="s">
        <v>48</v>
      </c>
      <c r="H16" s="45" t="s">
        <v>49</v>
      </c>
      <c r="I16" s="40" t="s">
        <v>50</v>
      </c>
      <c r="J16" s="43" t="s">
        <v>51</v>
      </c>
      <c r="K16" s="43" t="s">
        <v>52</v>
      </c>
      <c r="L16" s="43" t="s">
        <v>53</v>
      </c>
      <c r="M16" s="43" t="s">
        <v>52</v>
      </c>
      <c r="N16" s="43" t="s">
        <v>53</v>
      </c>
    </row>
    <row r="17" spans="1:14" ht="15" customHeight="1" x14ac:dyDescent="0.75">
      <c r="A17" s="58"/>
      <c r="B17" s="78" t="s">
        <v>54</v>
      </c>
      <c r="C17" s="59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15" customHeight="1" x14ac:dyDescent="0.75">
      <c r="A18" s="1" t="s">
        <v>55</v>
      </c>
      <c r="B18" s="73" t="s">
        <v>56</v>
      </c>
      <c r="C18" s="2" t="s">
        <v>57</v>
      </c>
      <c r="D18" s="67" t="s">
        <v>58</v>
      </c>
      <c r="E18" s="3"/>
      <c r="F18" s="3"/>
      <c r="G18" s="3"/>
      <c r="H18" s="3"/>
      <c r="I18" s="3"/>
      <c r="J18" s="1"/>
      <c r="K18" s="1"/>
      <c r="L18" s="1"/>
      <c r="M18" s="1"/>
      <c r="N18" s="1"/>
    </row>
    <row r="19" spans="1:14" ht="15" customHeight="1" x14ac:dyDescent="0.75">
      <c r="A19" s="1"/>
      <c r="B19" s="63"/>
      <c r="C19" s="2"/>
      <c r="D19" s="3"/>
      <c r="E19" s="3"/>
      <c r="F19" s="3"/>
      <c r="G19" s="3"/>
      <c r="H19" s="3"/>
      <c r="I19" s="64"/>
      <c r="J19" s="1"/>
      <c r="K19" s="1"/>
      <c r="L19" s="1"/>
      <c r="M19" s="1"/>
      <c r="N19" s="1"/>
    </row>
    <row r="20" spans="1:14" ht="15" customHeight="1" x14ac:dyDescent="0.75">
      <c r="A20" s="1"/>
      <c r="B20" s="73" t="s">
        <v>59</v>
      </c>
      <c r="C20" s="1" t="s">
        <v>60</v>
      </c>
      <c r="D20" s="3">
        <v>4</v>
      </c>
      <c r="E20" s="3">
        <v>4</v>
      </c>
      <c r="F20" s="3" t="s">
        <v>61</v>
      </c>
      <c r="G20" s="3" t="s">
        <v>62</v>
      </c>
      <c r="H20" s="3" t="s">
        <v>63</v>
      </c>
      <c r="I20" s="54">
        <v>60</v>
      </c>
      <c r="J20" s="3">
        <v>2</v>
      </c>
      <c r="K20" s="1" t="s">
        <v>64</v>
      </c>
      <c r="L20" s="1" t="s">
        <v>65</v>
      </c>
      <c r="M20" s="1" t="s">
        <v>64</v>
      </c>
      <c r="N20" s="1" t="s">
        <v>65</v>
      </c>
    </row>
    <row r="21" spans="1:14" s="9" customFormat="1" ht="15" customHeight="1" x14ac:dyDescent="0.75">
      <c r="A21" s="1" t="s">
        <v>55</v>
      </c>
      <c r="B21" s="73" t="s">
        <v>66</v>
      </c>
      <c r="C21" s="1" t="s">
        <v>67</v>
      </c>
      <c r="D21" s="65">
        <v>6</v>
      </c>
      <c r="E21" s="65">
        <v>6</v>
      </c>
      <c r="F21" s="3" t="s">
        <v>61</v>
      </c>
      <c r="G21" s="3" t="s">
        <v>62</v>
      </c>
      <c r="H21" s="3" t="s">
        <v>63</v>
      </c>
      <c r="I21" s="3">
        <v>50</v>
      </c>
      <c r="J21" s="3">
        <v>2</v>
      </c>
      <c r="K21" s="1" t="s">
        <v>64</v>
      </c>
      <c r="L21" s="1" t="s">
        <v>65</v>
      </c>
      <c r="M21" s="1" t="s">
        <v>64</v>
      </c>
      <c r="N21" s="1" t="s">
        <v>65</v>
      </c>
    </row>
    <row r="22" spans="1:14" ht="15" customHeight="1" x14ac:dyDescent="0.75">
      <c r="A22" s="1" t="s">
        <v>55</v>
      </c>
      <c r="B22" s="73" t="s">
        <v>68</v>
      </c>
      <c r="C22" s="1" t="s">
        <v>69</v>
      </c>
      <c r="D22" s="63">
        <v>6</v>
      </c>
      <c r="E22" s="63">
        <v>6</v>
      </c>
      <c r="F22" s="3" t="s">
        <v>61</v>
      </c>
      <c r="G22" s="3" t="s">
        <v>62</v>
      </c>
      <c r="H22" s="3" t="s">
        <v>63</v>
      </c>
      <c r="I22" s="3">
        <v>25</v>
      </c>
      <c r="J22" s="3">
        <v>2</v>
      </c>
      <c r="K22" s="1" t="s">
        <v>64</v>
      </c>
      <c r="L22" s="1" t="s">
        <v>65</v>
      </c>
      <c r="M22" s="1" t="s">
        <v>64</v>
      </c>
      <c r="N22" s="1" t="s">
        <v>65</v>
      </c>
    </row>
    <row r="23" spans="1:14" ht="15" customHeight="1" x14ac:dyDescent="0.75">
      <c r="A23" s="1" t="s">
        <v>55</v>
      </c>
      <c r="B23" s="74" t="s">
        <v>70</v>
      </c>
      <c r="C23" s="56" t="s">
        <v>71</v>
      </c>
      <c r="D23" s="56">
        <v>4</v>
      </c>
      <c r="E23" s="56">
        <v>4</v>
      </c>
      <c r="F23" s="3" t="s">
        <v>61</v>
      </c>
      <c r="G23" s="3" t="s">
        <v>62</v>
      </c>
      <c r="H23" s="3" t="s">
        <v>63</v>
      </c>
      <c r="I23" s="3">
        <v>50</v>
      </c>
      <c r="J23" s="3">
        <v>2</v>
      </c>
      <c r="K23" s="1" t="s">
        <v>64</v>
      </c>
      <c r="L23" s="1" t="s">
        <v>65</v>
      </c>
      <c r="M23" s="1" t="s">
        <v>64</v>
      </c>
      <c r="N23" s="1" t="s">
        <v>65</v>
      </c>
    </row>
    <row r="24" spans="1:14" ht="14.25" customHeight="1" x14ac:dyDescent="0.75">
      <c r="A24" s="1" t="s">
        <v>55</v>
      </c>
      <c r="B24" s="74" t="s">
        <v>72</v>
      </c>
      <c r="C24" s="56" t="s">
        <v>73</v>
      </c>
      <c r="D24" s="56">
        <v>4</v>
      </c>
      <c r="E24" s="56">
        <v>4</v>
      </c>
      <c r="F24" s="3" t="s">
        <v>61</v>
      </c>
      <c r="G24" s="3" t="s">
        <v>62</v>
      </c>
      <c r="H24" s="3" t="s">
        <v>63</v>
      </c>
      <c r="I24" s="3">
        <v>40</v>
      </c>
      <c r="J24" s="3">
        <v>2</v>
      </c>
      <c r="K24" s="1" t="s">
        <v>64</v>
      </c>
      <c r="L24" s="1" t="s">
        <v>65</v>
      </c>
      <c r="M24" s="1" t="s">
        <v>64</v>
      </c>
      <c r="N24" s="1" t="s">
        <v>65</v>
      </c>
    </row>
    <row r="25" spans="1:14" ht="15" customHeight="1" x14ac:dyDescent="0.75">
      <c r="A25" s="1" t="s">
        <v>55</v>
      </c>
      <c r="B25" s="74" t="s">
        <v>74</v>
      </c>
      <c r="C25" s="56" t="s">
        <v>75</v>
      </c>
      <c r="D25" s="62">
        <v>2</v>
      </c>
      <c r="E25" s="62">
        <v>2</v>
      </c>
      <c r="F25" s="3" t="s">
        <v>61</v>
      </c>
      <c r="G25" s="3" t="s">
        <v>62</v>
      </c>
      <c r="H25" s="3" t="s">
        <v>63</v>
      </c>
      <c r="I25" s="3">
        <v>50</v>
      </c>
      <c r="J25" s="3">
        <v>2</v>
      </c>
      <c r="K25" s="1" t="s">
        <v>76</v>
      </c>
      <c r="L25" s="1"/>
      <c r="M25" s="1" t="s">
        <v>76</v>
      </c>
      <c r="N25" s="1"/>
    </row>
    <row r="26" spans="1:14" ht="15" customHeight="1" x14ac:dyDescent="0.75">
      <c r="A26" s="1" t="s">
        <v>55</v>
      </c>
      <c r="B26" s="74" t="s">
        <v>77</v>
      </c>
      <c r="C26" s="56" t="s">
        <v>78</v>
      </c>
      <c r="D26" s="56">
        <v>2</v>
      </c>
      <c r="E26" s="56">
        <v>2</v>
      </c>
      <c r="F26" s="3" t="s">
        <v>61</v>
      </c>
      <c r="G26" s="3" t="s">
        <v>62</v>
      </c>
      <c r="H26" s="3" t="s">
        <v>79</v>
      </c>
      <c r="I26" s="3"/>
      <c r="J26" s="56">
        <v>2</v>
      </c>
      <c r="K26" s="1"/>
      <c r="L26" s="1"/>
      <c r="M26" s="1"/>
      <c r="N26" s="1"/>
    </row>
    <row r="27" spans="1:14" ht="15" customHeight="1" x14ac:dyDescent="0.75">
      <c r="A27" s="1" t="s">
        <v>55</v>
      </c>
      <c r="B27" s="74" t="s">
        <v>80</v>
      </c>
      <c r="C27" s="57" t="s">
        <v>81</v>
      </c>
      <c r="D27" s="62">
        <v>2</v>
      </c>
      <c r="E27" s="62">
        <v>2</v>
      </c>
      <c r="F27" s="3" t="s">
        <v>61</v>
      </c>
      <c r="G27" s="3" t="s">
        <v>62</v>
      </c>
      <c r="H27" s="3" t="s">
        <v>63</v>
      </c>
      <c r="I27" s="3">
        <v>25</v>
      </c>
      <c r="J27" s="3">
        <v>2</v>
      </c>
      <c r="K27" s="1" t="s">
        <v>64</v>
      </c>
      <c r="L27" s="1" t="s">
        <v>65</v>
      </c>
      <c r="M27" s="1" t="s">
        <v>64</v>
      </c>
      <c r="N27" s="1" t="s">
        <v>65</v>
      </c>
    </row>
    <row r="28" spans="1:14" ht="15" customHeight="1" x14ac:dyDescent="0.75">
      <c r="A28" s="1" t="s">
        <v>55</v>
      </c>
      <c r="B28" s="75" t="s">
        <v>82</v>
      </c>
      <c r="C28" s="61" t="s">
        <v>83</v>
      </c>
      <c r="D28" s="56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" customHeight="1" x14ac:dyDescent="0.75">
      <c r="A29" s="1"/>
      <c r="B29" s="73" t="s">
        <v>84</v>
      </c>
      <c r="C29" s="2"/>
      <c r="D29" s="76">
        <v>4</v>
      </c>
      <c r="E29" s="76">
        <v>4</v>
      </c>
      <c r="F29" s="76"/>
      <c r="G29" s="76"/>
      <c r="H29" s="76" t="s">
        <v>79</v>
      </c>
      <c r="I29" s="76"/>
      <c r="J29" s="63">
        <v>2</v>
      </c>
      <c r="K29" s="1"/>
      <c r="L29" s="1"/>
      <c r="M29" s="1"/>
      <c r="N29" s="1"/>
    </row>
    <row r="30" spans="1:14" ht="15" customHeight="1" x14ac:dyDescent="0.75">
      <c r="A30" s="1"/>
      <c r="B30" s="54"/>
      <c r="C30" s="54"/>
      <c r="D30" s="77"/>
      <c r="E30" s="77"/>
      <c r="F30" s="77"/>
      <c r="G30" s="77"/>
      <c r="H30" s="77"/>
      <c r="I30" s="77"/>
      <c r="J30" s="54"/>
      <c r="K30" s="54"/>
      <c r="L30" s="53"/>
      <c r="M30" s="53"/>
      <c r="N30" s="53"/>
    </row>
    <row r="31" spans="1:14" ht="15" customHeight="1" x14ac:dyDescent="0.75">
      <c r="A31" s="58"/>
      <c r="B31" s="60" t="s">
        <v>85</v>
      </c>
      <c r="C31" s="59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</row>
    <row r="32" spans="1:14" ht="15" customHeight="1" x14ac:dyDescent="0.75">
      <c r="A32" s="1"/>
      <c r="B32" s="1" t="s">
        <v>86</v>
      </c>
      <c r="C32" s="1"/>
      <c r="D32" s="3"/>
      <c r="E32" s="3"/>
      <c r="F32" s="1"/>
      <c r="G32" s="1"/>
      <c r="H32" s="1"/>
      <c r="I32" s="1"/>
      <c r="J32" s="1"/>
      <c r="K32" s="1"/>
      <c r="L32" s="1"/>
      <c r="M32" s="1"/>
      <c r="N32" s="1"/>
    </row>
    <row r="33" spans="1:14" ht="15" customHeight="1" x14ac:dyDescent="0.75">
      <c r="A33" s="1"/>
      <c r="B33" s="1"/>
      <c r="C33" s="1"/>
      <c r="D33" s="3"/>
      <c r="E33" s="3"/>
      <c r="F33" s="1"/>
      <c r="G33" s="1"/>
      <c r="H33" s="1"/>
      <c r="I33" s="1"/>
      <c r="J33" s="1"/>
      <c r="K33" s="1"/>
      <c r="L33" s="1"/>
      <c r="M33" s="1"/>
      <c r="N33" s="1"/>
    </row>
    <row r="34" spans="1:14" ht="15" customHeight="1" x14ac:dyDescent="0.75">
      <c r="A34" s="1"/>
      <c r="B34" s="1"/>
      <c r="C34" s="1"/>
      <c r="D34" s="3"/>
      <c r="E34" s="3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75">
      <c r="A35" s="1"/>
      <c r="B35" s="1"/>
      <c r="C35" s="2"/>
      <c r="D35" s="3"/>
      <c r="E35" s="3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75">
      <c r="A36" s="1"/>
      <c r="B36" s="56"/>
      <c r="C36" s="2"/>
      <c r="D36" s="3"/>
      <c r="E36" s="3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75">
      <c r="A37" s="1"/>
      <c r="B37" s="56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7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7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7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x14ac:dyDescent="0.75">
      <c r="A41" s="1"/>
      <c r="B41" s="2"/>
      <c r="C41" s="2"/>
      <c r="D41" s="3"/>
      <c r="E41" s="1"/>
      <c r="F41" s="1"/>
      <c r="G41" s="1"/>
      <c r="H41" s="1"/>
      <c r="I41" s="1"/>
      <c r="J41" s="2"/>
      <c r="K41" s="1"/>
      <c r="L41" s="1"/>
      <c r="M41" s="1"/>
      <c r="N41" s="1"/>
    </row>
    <row r="42" spans="1:14" x14ac:dyDescent="0.75">
      <c r="A42" s="1"/>
      <c r="B42" s="2"/>
      <c r="C42" s="2"/>
      <c r="D42" s="3"/>
      <c r="E42" s="1"/>
      <c r="F42" s="1"/>
      <c r="G42" s="1"/>
      <c r="H42" s="1"/>
      <c r="I42" s="1"/>
      <c r="J42" s="2"/>
      <c r="K42" s="1"/>
      <c r="L42" s="1"/>
      <c r="M42" s="1"/>
      <c r="N42" s="1"/>
    </row>
    <row r="43" spans="1:14" ht="18.5" x14ac:dyDescent="0.75">
      <c r="A43" s="1"/>
      <c r="B43" s="48"/>
      <c r="C43" s="5"/>
      <c r="D43" s="3"/>
      <c r="E43" s="6"/>
      <c r="F43" s="6"/>
      <c r="G43" s="6"/>
      <c r="H43" s="6"/>
      <c r="I43" s="6"/>
      <c r="J43" s="5"/>
      <c r="K43" s="1"/>
      <c r="L43" s="1"/>
      <c r="M43" s="1"/>
      <c r="N43" s="1"/>
    </row>
    <row r="44" spans="1:14" ht="17.25" x14ac:dyDescent="0.75">
      <c r="A44" s="1"/>
      <c r="B44" s="49"/>
      <c r="C44" s="7"/>
      <c r="D44" s="3"/>
      <c r="E44" s="1"/>
      <c r="F44" s="1"/>
      <c r="G44" s="1"/>
      <c r="H44" s="1"/>
      <c r="I44" s="1"/>
      <c r="J44" s="7"/>
      <c r="K44" s="1"/>
      <c r="L44" s="1"/>
      <c r="M44" s="1"/>
      <c r="N44" s="1"/>
    </row>
    <row r="45" spans="1:14" x14ac:dyDescent="0.7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7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7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7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7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7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7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75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75">
      <c r="A53" s="1"/>
      <c r="B53" s="2"/>
      <c r="C53" s="2"/>
      <c r="D53" s="3"/>
      <c r="E53" s="1"/>
      <c r="F53" s="1"/>
      <c r="G53" s="1"/>
      <c r="H53" s="1"/>
      <c r="I53" s="1"/>
      <c r="J53" s="2"/>
      <c r="K53" s="1"/>
      <c r="L53" s="1"/>
      <c r="M53" s="1"/>
      <c r="N53" s="1"/>
    </row>
    <row r="54" spans="1:14" x14ac:dyDescent="0.75">
      <c r="A54" s="1"/>
      <c r="B54" s="2"/>
      <c r="C54" s="2"/>
      <c r="D54" s="3"/>
      <c r="E54" s="1"/>
      <c r="F54" s="1"/>
      <c r="G54" s="1"/>
      <c r="H54" s="1"/>
      <c r="I54" s="1"/>
      <c r="J54" s="2"/>
      <c r="K54" s="1"/>
      <c r="L54" s="1"/>
      <c r="M54" s="1"/>
      <c r="N54" s="1"/>
    </row>
    <row r="55" spans="1:14" x14ac:dyDescent="0.7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4" x14ac:dyDescent="0.75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4" x14ac:dyDescent="0.7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4" x14ac:dyDescent="0.75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4" x14ac:dyDescent="0.7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4" x14ac:dyDescent="0.75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4" x14ac:dyDescent="0.7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4" x14ac:dyDescent="0.7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4" x14ac:dyDescent="0.7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4" x14ac:dyDescent="0.75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7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75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75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75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75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75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75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7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75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7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7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7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7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7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75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7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75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7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75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7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7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7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75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7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75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7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75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7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7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7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75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7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75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75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7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75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7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7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7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7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7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75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7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7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7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7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7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7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7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7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7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75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7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7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7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7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7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7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7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75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7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75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7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75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7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75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75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75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75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75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75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7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7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7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7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7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75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7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75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7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75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7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75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7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7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7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75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7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7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7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7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7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7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7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75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7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75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7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75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7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75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75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75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75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75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7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7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7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7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7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7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7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7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7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7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7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7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7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7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75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7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7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7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7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7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7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7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75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7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75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7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75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75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75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75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75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7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75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75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75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75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75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75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7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75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7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75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7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75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75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75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75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75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75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75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75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75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75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75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75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75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75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75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75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75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75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75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75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75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75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75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75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7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75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75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75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75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75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75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75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75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75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75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75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75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75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75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75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75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75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75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75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75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75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75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75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75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75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75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75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75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75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75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75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75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75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75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75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75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75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75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75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75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75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75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75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75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75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75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75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75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75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75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75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75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75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75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75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75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75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75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75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75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75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75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75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75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75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75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75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75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75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75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75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75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75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75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75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75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75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75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75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75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75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75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75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75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75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75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75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75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75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75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75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75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75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75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75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75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75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75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75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75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75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75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75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75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75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75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75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75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75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75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75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75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75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75">
      <c r="A351" s="53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3"/>
      <c r="M351" s="53"/>
      <c r="N351" s="53"/>
    </row>
    <row r="352" spans="1:14" x14ac:dyDescent="0.75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3"/>
      <c r="M352" s="53"/>
      <c r="N352" s="53"/>
    </row>
    <row r="353" spans="1:14" x14ac:dyDescent="0.75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3"/>
      <c r="M353" s="53"/>
      <c r="N353" s="53"/>
    </row>
    <row r="354" spans="1:14" x14ac:dyDescent="0.75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3"/>
      <c r="M354" s="53"/>
      <c r="N354" s="53"/>
    </row>
    <row r="355" spans="1:14" x14ac:dyDescent="0.75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3"/>
      <c r="M355" s="53"/>
      <c r="N355" s="53"/>
    </row>
    <row r="356" spans="1:14" x14ac:dyDescent="0.75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3"/>
      <c r="M356" s="53"/>
      <c r="N356" s="53"/>
    </row>
    <row r="357" spans="1:14" x14ac:dyDescent="0.75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3"/>
      <c r="M357" s="53"/>
      <c r="N357" s="53"/>
    </row>
    <row r="358" spans="1:14" x14ac:dyDescent="0.75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3"/>
      <c r="M358" s="53"/>
      <c r="N358" s="53"/>
    </row>
    <row r="359" spans="1:14" x14ac:dyDescent="0.75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3"/>
      <c r="M359" s="53"/>
      <c r="N359" s="53"/>
    </row>
    <row r="360" spans="1:14" x14ac:dyDescent="0.75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3"/>
      <c r="M360" s="53"/>
      <c r="N360" s="53"/>
    </row>
    <row r="361" spans="1:14" x14ac:dyDescent="0.75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3"/>
      <c r="M361" s="53"/>
      <c r="N361" s="53"/>
    </row>
    <row r="362" spans="1:14" x14ac:dyDescent="0.75">
      <c r="A362" s="53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3"/>
      <c r="M362" s="53"/>
      <c r="N362" s="53"/>
    </row>
    <row r="363" spans="1:14" x14ac:dyDescent="0.75">
      <c r="A363" s="53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3"/>
      <c r="M363" s="53"/>
      <c r="N363" s="53"/>
    </row>
    <row r="364" spans="1:14" x14ac:dyDescent="0.75">
      <c r="A364" s="53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3"/>
      <c r="M364" s="53"/>
      <c r="N364" s="53"/>
    </row>
    <row r="365" spans="1:14" x14ac:dyDescent="0.75">
      <c r="A365" s="53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3"/>
      <c r="M365" s="53"/>
      <c r="N365" s="53"/>
    </row>
    <row r="366" spans="1:14" x14ac:dyDescent="0.75">
      <c r="A366" s="53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3"/>
      <c r="M366" s="53"/>
      <c r="N366" s="53"/>
    </row>
    <row r="367" spans="1:14" x14ac:dyDescent="0.75">
      <c r="A367" s="53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3"/>
      <c r="M367" s="53"/>
      <c r="N367" s="53"/>
    </row>
    <row r="368" spans="1:14" x14ac:dyDescent="0.75">
      <c r="A368" s="53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3"/>
      <c r="M368" s="53"/>
      <c r="N368" s="53"/>
    </row>
    <row r="369" spans="1:14" x14ac:dyDescent="0.75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3"/>
      <c r="M369" s="53"/>
      <c r="N369" s="53"/>
    </row>
    <row r="370" spans="1:14" x14ac:dyDescent="0.75">
      <c r="A370" s="53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3"/>
      <c r="M370" s="53"/>
      <c r="N370" s="53"/>
    </row>
    <row r="371" spans="1:14" x14ac:dyDescent="0.75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3"/>
      <c r="M371" s="53"/>
      <c r="N371" s="53"/>
    </row>
    <row r="372" spans="1:14" x14ac:dyDescent="0.75">
      <c r="A372" s="53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3"/>
      <c r="M372" s="53"/>
      <c r="N372" s="53"/>
    </row>
    <row r="373" spans="1:14" x14ac:dyDescent="0.75">
      <c r="A373" s="53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3"/>
      <c r="M373" s="53"/>
      <c r="N373" s="53"/>
    </row>
    <row r="374" spans="1:14" x14ac:dyDescent="0.75">
      <c r="A374" s="53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3"/>
      <c r="M374" s="53"/>
      <c r="N374" s="53"/>
    </row>
    <row r="375" spans="1:14" x14ac:dyDescent="0.75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3"/>
      <c r="M375" s="53"/>
      <c r="N375" s="53"/>
    </row>
    <row r="376" spans="1:14" x14ac:dyDescent="0.75">
      <c r="A376" s="53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3"/>
      <c r="M376" s="53"/>
      <c r="N376" s="53"/>
    </row>
    <row r="377" spans="1:14" x14ac:dyDescent="0.75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3"/>
      <c r="M377" s="53"/>
      <c r="N377" s="53"/>
    </row>
    <row r="378" spans="1:14" x14ac:dyDescent="0.75">
      <c r="A378" s="53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3"/>
      <c r="M378" s="53"/>
      <c r="N378" s="53"/>
    </row>
    <row r="379" spans="1:14" x14ac:dyDescent="0.75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3"/>
      <c r="M379" s="53"/>
      <c r="N379" s="53"/>
    </row>
    <row r="380" spans="1:14" x14ac:dyDescent="0.75">
      <c r="A380" s="53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3"/>
      <c r="M380" s="53"/>
      <c r="N380" s="53"/>
    </row>
    <row r="381" spans="1:14" x14ac:dyDescent="0.75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3"/>
      <c r="M381" s="53"/>
      <c r="N381" s="53"/>
    </row>
    <row r="382" spans="1:14" x14ac:dyDescent="0.75">
      <c r="A382" s="53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3"/>
      <c r="M382" s="53"/>
      <c r="N382" s="53"/>
    </row>
    <row r="383" spans="1:14" x14ac:dyDescent="0.75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3"/>
      <c r="M383" s="53"/>
      <c r="N383" s="53"/>
    </row>
    <row r="384" spans="1:14" x14ac:dyDescent="0.75">
      <c r="A384" s="53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3"/>
      <c r="M384" s="53"/>
      <c r="N384" s="53"/>
    </row>
    <row r="385" spans="1:14" x14ac:dyDescent="0.75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3"/>
      <c r="M385" s="53"/>
      <c r="N385" s="53"/>
    </row>
    <row r="386" spans="1:14" x14ac:dyDescent="0.75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3"/>
      <c r="M386" s="53"/>
      <c r="N386" s="53"/>
    </row>
    <row r="387" spans="1:14" x14ac:dyDescent="0.75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3"/>
      <c r="M387" s="53"/>
      <c r="N387" s="53"/>
    </row>
    <row r="388" spans="1:14" x14ac:dyDescent="0.75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3"/>
      <c r="M388" s="53"/>
      <c r="N388" s="53"/>
    </row>
    <row r="389" spans="1:14" x14ac:dyDescent="0.75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3"/>
      <c r="M389" s="53"/>
      <c r="N389" s="53"/>
    </row>
    <row r="390" spans="1:14" x14ac:dyDescent="0.75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75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75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75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75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75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75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75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75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75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75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75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75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75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75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75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75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75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75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75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75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75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75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75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7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75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75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75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75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75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75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75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75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75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75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75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75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75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75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75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75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75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75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75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75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75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75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75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75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75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75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75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75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75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75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75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75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75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75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75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75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75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75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75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75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75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75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75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75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75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75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75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75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75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75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75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75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75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75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75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75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75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75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75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75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75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75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75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75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75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75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75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75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75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75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75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75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75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75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75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75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75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75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75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75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75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75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75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75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75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75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75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75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75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75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75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75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75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75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75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75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75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75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75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75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75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75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75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75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75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75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75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75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75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75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75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75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75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75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75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75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75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75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75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75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75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75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75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75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75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75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75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75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75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75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75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75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75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75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75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75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75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75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75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75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75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75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75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75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75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75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75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75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75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75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75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75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75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75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75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75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75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75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75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75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  <row r="575" spans="1:14" x14ac:dyDescent="0.75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3"/>
      <c r="M575" s="53"/>
      <c r="N575" s="53"/>
    </row>
    <row r="576" spans="1:14" x14ac:dyDescent="0.75">
      <c r="A576" s="53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3"/>
      <c r="M576" s="53"/>
      <c r="N576" s="53"/>
    </row>
    <row r="577" spans="1:14" x14ac:dyDescent="0.75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3"/>
      <c r="M577" s="53"/>
      <c r="N577" s="53"/>
    </row>
    <row r="578" spans="1:14" x14ac:dyDescent="0.75">
      <c r="A578" s="53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3"/>
      <c r="M578" s="53"/>
      <c r="N578" s="53"/>
    </row>
    <row r="579" spans="1:14" x14ac:dyDescent="0.75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3"/>
      <c r="M579" s="53"/>
      <c r="N579" s="53"/>
    </row>
    <row r="580" spans="1:14" x14ac:dyDescent="0.75">
      <c r="A580" s="53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3"/>
      <c r="M580" s="53"/>
      <c r="N580" s="53"/>
    </row>
    <row r="581" spans="1:14" x14ac:dyDescent="0.75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3"/>
      <c r="M581" s="53"/>
      <c r="N581" s="53"/>
    </row>
    <row r="582" spans="1:14" x14ac:dyDescent="0.75">
      <c r="A582" s="53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3"/>
      <c r="M582" s="53"/>
      <c r="N582" s="53"/>
    </row>
    <row r="583" spans="1:14" x14ac:dyDescent="0.75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3"/>
      <c r="M583" s="53"/>
      <c r="N583" s="53"/>
    </row>
    <row r="584" spans="1:14" x14ac:dyDescent="0.75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3"/>
      <c r="M584" s="53"/>
      <c r="N584" s="53"/>
    </row>
    <row r="585" spans="1:14" x14ac:dyDescent="0.75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3"/>
      <c r="M585" s="53"/>
      <c r="N585" s="53"/>
    </row>
    <row r="586" spans="1:14" x14ac:dyDescent="0.75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3"/>
      <c r="M586" s="53"/>
      <c r="N586" s="53"/>
    </row>
    <row r="587" spans="1:14" x14ac:dyDescent="0.75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3"/>
      <c r="M587" s="53"/>
      <c r="N587" s="53"/>
    </row>
    <row r="588" spans="1:14" x14ac:dyDescent="0.75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3"/>
      <c r="M588" s="53"/>
      <c r="N588" s="53"/>
    </row>
    <row r="589" spans="1:14" x14ac:dyDescent="0.75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3"/>
      <c r="M589" s="53"/>
      <c r="N589" s="53"/>
    </row>
    <row r="590" spans="1:14" x14ac:dyDescent="0.75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3"/>
      <c r="M590" s="53"/>
      <c r="N590" s="53"/>
    </row>
    <row r="591" spans="1:14" x14ac:dyDescent="0.75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3"/>
      <c r="M591" s="53"/>
      <c r="N591" s="53"/>
    </row>
    <row r="592" spans="1:14" x14ac:dyDescent="0.75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3"/>
      <c r="M592" s="53"/>
      <c r="N592" s="53"/>
    </row>
    <row r="593" spans="1:14" x14ac:dyDescent="0.75">
      <c r="A593" s="53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3"/>
      <c r="M593" s="53"/>
      <c r="N593" s="53"/>
    </row>
    <row r="594" spans="1:14" x14ac:dyDescent="0.75">
      <c r="A594" s="53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3"/>
      <c r="M594" s="53"/>
      <c r="N594" s="53"/>
    </row>
    <row r="595" spans="1:14" x14ac:dyDescent="0.75">
      <c r="A595" s="53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3"/>
      <c r="M595" s="53"/>
      <c r="N595" s="53"/>
    </row>
    <row r="596" spans="1:14" x14ac:dyDescent="0.75">
      <c r="A596" s="53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3"/>
      <c r="M596" s="53"/>
      <c r="N596" s="53"/>
    </row>
    <row r="597" spans="1:14" x14ac:dyDescent="0.75">
      <c r="A597" s="53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3"/>
      <c r="M597" s="53"/>
      <c r="N597" s="53"/>
    </row>
  </sheetData>
  <sheetProtection algorithmName="SHA-512" hashValue="E8L8BTrmSZrGWJaKtSDIGuYRsBFCnaP8e69pInSueki6p8l35BEKAn8nn4x/sVftHe65ZBS7s07fLc5x/Syg2g==" saltValue="MONPJq4aOYR6abJj12cMxg==" spinCount="100000" sheet="1" formatCells="0" formatColumns="0" formatRows="0" insertRows="0" selectLockedCells="1"/>
  <mergeCells count="18"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  <mergeCell ref="E13:F13"/>
    <mergeCell ref="J14:L14"/>
    <mergeCell ref="M14:N14"/>
    <mergeCell ref="K15:L15"/>
    <mergeCell ref="M15:N15"/>
  </mergeCells>
  <conditionalFormatting sqref="J15:K15 M15 E9 G9 A16:N16">
    <cfRule type="expression" dxfId="118" priority="28">
      <formula>$A$11=2</formula>
    </cfRule>
    <cfRule type="expression" dxfId="117" priority="29">
      <formula>$A$11=3</formula>
    </cfRule>
    <cfRule type="expression" dxfId="116" priority="30">
      <formula>$A$11=1</formula>
    </cfRule>
  </conditionalFormatting>
  <conditionalFormatting sqref="I32:I54 K32:L54 J18:J19 K17:L19 I17:I19 I20:J27 I27:I29 K24:L29">
    <cfRule type="expression" dxfId="115" priority="27">
      <formula>$H17="CCI (CC Intégral)"</formula>
    </cfRule>
  </conditionalFormatting>
  <conditionalFormatting sqref="I32:J54 I17:J29">
    <cfRule type="expression" dxfId="114" priority="26">
      <formula>$H17="CT (Contrôle terminal)"</formula>
    </cfRule>
  </conditionalFormatting>
  <conditionalFormatting sqref="K15:L16">
    <cfRule type="expression" dxfId="113" priority="22">
      <formula>$H$17="CCI (CC Intégral)"</formula>
    </cfRule>
  </conditionalFormatting>
  <conditionalFormatting sqref="K26:N27 K18:N24">
    <cfRule type="expression" dxfId="112" priority="21">
      <formula>$L18="CCI (CC Intégral)"</formula>
    </cfRule>
  </conditionalFormatting>
  <conditionalFormatting sqref="K31:L31 I31">
    <cfRule type="expression" dxfId="111" priority="5">
      <formula>$H31="CCI (CC Intégral)"</formula>
    </cfRule>
  </conditionalFormatting>
  <conditionalFormatting sqref="I31:J31">
    <cfRule type="expression" dxfId="110" priority="4">
      <formula>$H31="CT (Contrôle terminal)"</formula>
    </cfRule>
  </conditionalFormatting>
  <conditionalFormatting sqref="M25:N25">
    <cfRule type="expression" dxfId="109" priority="1">
      <formula>$H25="CCI (CC Intégral)"</formula>
    </cfRule>
  </conditionalFormatting>
  <dataValidations count="4">
    <dataValidation type="list" allowBlank="1" showInputMessage="1" showErrorMessage="1" sqref="A29:A54 A17:A27" xr:uid="{00000000-0002-0000-0100-000002000000}">
      <formula1>Nat_ELP</formula1>
    </dataValidation>
    <dataValidation type="list" allowBlank="1" showInputMessage="1" showErrorMessage="1" sqref="M31:M54 M17:M26 K28:K29 K31:K54 K17:K26 M28:M29" xr:uid="{00000000-0002-0000-0100-000000000000}">
      <formula1>Nature_contrôle</formula1>
    </dataValidation>
    <dataValidation type="list" allowBlank="1" showInputMessage="1" showErrorMessage="1" sqref="H31:H54 H17:H26 H28:H29" xr:uid="{00000000-0002-0000-0100-000001000000}">
      <formula1>Type_contrôle</formula1>
    </dataValidation>
    <dataValidation type="list" allowBlank="1" showInputMessage="1" showErrorMessage="1" sqref="F31:G54 F17:G26 F28:G29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4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5" id="{D31FD503-BCB6-4FE4-9D7B-963FEFCE07DE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M29:N29 M14:N19 M24:N24 M32:N54 M26:N27</xm:sqref>
        </x14:conditionalFormatting>
        <x14:conditionalFormatting xmlns:xm="http://schemas.microsoft.com/office/excel/2006/main">
          <x14:cfRule type="expression" priority="9" id="{83A57408-758C-B44A-AB75-1DEB381AB8F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D2EBC58E-903F-8045-8688-D66090750583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M27:M28</xm:sqref>
        </x14:conditionalFormatting>
        <x14:conditionalFormatting xmlns:xm="http://schemas.microsoft.com/office/excel/2006/main">
          <x14:cfRule type="expression" priority="2" id="{2FA61CA0-0AC2-1F43-97D2-B81459983393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C7131318-2F8E-A740-9B70-46092AE47E72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M31:N31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74"/>
  <sheetViews>
    <sheetView showGridLines="0" showZeros="0" topLeftCell="A7" zoomScale="110" zoomScaleNormal="110" zoomScalePageLayoutView="85" workbookViewId="0">
      <selection activeCell="C19" sqref="C19"/>
    </sheetView>
  </sheetViews>
  <sheetFormatPr baseColWidth="10" defaultColWidth="10.86328125" defaultRowHeight="14.75" x14ac:dyDescent="0.75"/>
  <cols>
    <col min="1" max="1" width="26.26953125" bestFit="1" customWidth="1"/>
    <col min="2" max="2" width="52.26953125" style="35" bestFit="1" customWidth="1"/>
    <col min="3" max="3" width="20.26953125" style="35" customWidth="1"/>
    <col min="4" max="4" width="6.7265625" style="35" customWidth="1"/>
    <col min="5" max="5" width="12" style="35" customWidth="1"/>
    <col min="6" max="6" width="13.7265625" style="35" customWidth="1"/>
    <col min="7" max="7" width="15.26953125" style="35" bestFit="1" customWidth="1"/>
    <col min="8" max="8" width="19.7265625" style="35" bestFit="1" customWidth="1"/>
    <col min="9" max="9" width="11.1328125" style="35" bestFit="1" customWidth="1"/>
    <col min="10" max="10" width="17.26953125" style="35" customWidth="1"/>
    <col min="11" max="11" width="17.26953125" style="35" bestFit="1" customWidth="1"/>
    <col min="12" max="12" width="10.7265625" customWidth="1"/>
    <col min="13" max="13" width="17.26953125" bestFit="1" customWidth="1"/>
    <col min="14" max="14" width="10.7265625" customWidth="1"/>
  </cols>
  <sheetData>
    <row r="1" spans="1:14" ht="23.5" x14ac:dyDescent="1.100000000000000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0.25" customHeight="1" x14ac:dyDescent="0.75">
      <c r="A2" s="25" t="s">
        <v>1</v>
      </c>
      <c r="B2" s="146">
        <f>'Fiche générale'!B2</f>
        <v>0</v>
      </c>
      <c r="C2" s="146"/>
      <c r="D2" s="146"/>
      <c r="E2" s="146"/>
      <c r="F2"/>
      <c r="G2"/>
      <c r="H2"/>
      <c r="I2"/>
      <c r="J2"/>
      <c r="K2"/>
    </row>
    <row r="3" spans="1:14" ht="20.25" customHeight="1" x14ac:dyDescent="0.75">
      <c r="A3" s="25" t="s">
        <v>2</v>
      </c>
      <c r="B3" s="147" t="str">
        <f>'Fiche générale'!B3:I3</f>
        <v>MSc MARRES - Marine Resources Science, Conservation &amp; Innovation</v>
      </c>
      <c r="C3" s="148"/>
      <c r="D3" s="148"/>
      <c r="E3" s="148"/>
      <c r="F3" s="148"/>
      <c r="G3" s="148"/>
      <c r="H3" s="148"/>
      <c r="I3" s="148"/>
      <c r="J3" s="149"/>
      <c r="K3"/>
    </row>
    <row r="4" spans="1:14" ht="20.25" customHeight="1" x14ac:dyDescent="0.9">
      <c r="A4" s="25" t="s">
        <v>28</v>
      </c>
      <c r="B4" s="26" t="str">
        <f>'Fiche générale'!B4</f>
        <v>-</v>
      </c>
      <c r="C4" s="27" t="s">
        <v>29</v>
      </c>
      <c r="D4" s="150"/>
      <c r="E4" s="150"/>
      <c r="F4" s="151" t="s">
        <v>30</v>
      </c>
      <c r="G4" s="152"/>
      <c r="H4" s="153"/>
      <c r="I4" s="154"/>
      <c r="J4" s="154"/>
      <c r="K4" s="154"/>
      <c r="L4" s="154"/>
      <c r="M4" s="154"/>
      <c r="N4" s="155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5" t="s">
        <v>31</v>
      </c>
      <c r="B6" s="46"/>
      <c r="C6" s="27" t="s">
        <v>32</v>
      </c>
      <c r="D6" s="156"/>
      <c r="E6" s="157"/>
      <c r="F6" s="151" t="s">
        <v>33</v>
      </c>
      <c r="G6" s="152"/>
      <c r="H6" s="158"/>
      <c r="I6" s="159"/>
      <c r="J6" s="159"/>
      <c r="K6" s="159"/>
      <c r="L6" s="159"/>
      <c r="M6" s="159"/>
      <c r="N6" s="160"/>
    </row>
    <row r="7" spans="1:14" ht="20.25" customHeight="1" x14ac:dyDescent="0.75">
      <c r="A7" s="25" t="s">
        <v>34</v>
      </c>
      <c r="B7" s="47"/>
      <c r="C7"/>
      <c r="D7"/>
      <c r="E7"/>
      <c r="F7"/>
      <c r="G7"/>
      <c r="H7"/>
      <c r="I7"/>
      <c r="J7"/>
      <c r="K7"/>
    </row>
    <row r="8" spans="1:14" ht="20.25" customHeight="1" x14ac:dyDescent="0.75">
      <c r="A8" s="28"/>
      <c r="B8" s="15"/>
      <c r="C8"/>
      <c r="D8"/>
      <c r="E8"/>
      <c r="F8"/>
      <c r="G8"/>
      <c r="H8" s="29"/>
      <c r="I8" s="29"/>
      <c r="J8" s="29"/>
      <c r="K8" s="29"/>
    </row>
    <row r="9" spans="1:14" ht="15" customHeight="1" x14ac:dyDescent="0.75">
      <c r="C9" s="55"/>
      <c r="D9" s="29"/>
      <c r="E9" s="161" t="s">
        <v>35</v>
      </c>
      <c r="F9" s="162"/>
      <c r="G9" s="161" t="s">
        <v>36</v>
      </c>
      <c r="H9" s="162"/>
      <c r="I9"/>
      <c r="J9" s="29"/>
      <c r="K9" s="30">
        <v>1</v>
      </c>
      <c r="L9" s="29"/>
      <c r="M9" s="29"/>
      <c r="N9" s="29"/>
    </row>
    <row r="10" spans="1:14" ht="15" customHeight="1" x14ac:dyDescent="0.75">
      <c r="C10" s="55"/>
      <c r="D10" s="31"/>
      <c r="E10" s="141" t="s">
        <v>37</v>
      </c>
      <c r="F10" s="142"/>
      <c r="G10" s="143"/>
      <c r="H10" s="144"/>
      <c r="I10"/>
      <c r="J10" s="32"/>
      <c r="K10" s="32"/>
      <c r="L10" s="32"/>
      <c r="M10" s="32"/>
      <c r="N10" s="32"/>
    </row>
    <row r="11" spans="1:14" ht="15" customHeight="1" x14ac:dyDescent="0.75">
      <c r="A11" s="33">
        <v>1</v>
      </c>
      <c r="B11" s="36"/>
      <c r="C11" s="55"/>
      <c r="D11" s="34"/>
      <c r="J11"/>
      <c r="K11"/>
      <c r="M11" s="32"/>
      <c r="N11" s="32"/>
    </row>
    <row r="12" spans="1:14" ht="15" customHeight="1" x14ac:dyDescent="0.75">
      <c r="D12" s="34"/>
      <c r="E12"/>
      <c r="F12"/>
      <c r="G12"/>
      <c r="H12"/>
      <c r="I12"/>
      <c r="J12"/>
      <c r="K12"/>
      <c r="M12" s="32"/>
      <c r="N12" s="32"/>
    </row>
    <row r="13" spans="1:14" x14ac:dyDescent="0.75">
      <c r="B13" s="36"/>
      <c r="C13" s="34"/>
      <c r="D13" s="34"/>
      <c r="E13" s="135"/>
      <c r="F13" s="135"/>
      <c r="G13" s="72"/>
      <c r="H13" s="34"/>
      <c r="I13" s="34"/>
    </row>
    <row r="14" spans="1:14" ht="26.25" customHeight="1" x14ac:dyDescent="0.75">
      <c r="B14" s="36"/>
      <c r="C14" s="34"/>
      <c r="D14" s="34"/>
      <c r="E14" s="72"/>
      <c r="F14" s="72"/>
      <c r="G14" s="72"/>
      <c r="H14" s="34"/>
      <c r="I14" s="34"/>
      <c r="J14" s="136" t="s">
        <v>38</v>
      </c>
      <c r="K14" s="137"/>
      <c r="L14" s="138"/>
      <c r="M14" s="136" t="s">
        <v>39</v>
      </c>
      <c r="N14" s="138"/>
    </row>
    <row r="15" spans="1:14" ht="39.75" customHeight="1" x14ac:dyDescent="0.75">
      <c r="C15" s="37"/>
      <c r="D15" s="37"/>
      <c r="E15" s="38"/>
      <c r="F15" s="38"/>
      <c r="G15" s="38"/>
      <c r="H15" s="38"/>
      <c r="I15" s="39"/>
      <c r="J15" s="40" t="s">
        <v>40</v>
      </c>
      <c r="K15" s="139" t="str">
        <f>IF(H17="CCI (CC Intégral)","CT pour les dispensés","Contrôle Terminal")</f>
        <v>Contrôle Terminal</v>
      </c>
      <c r="L15" s="140"/>
      <c r="M15" s="139" t="s">
        <v>41</v>
      </c>
      <c r="N15" s="140"/>
    </row>
    <row r="16" spans="1:14" s="35" customFormat="1" ht="48" x14ac:dyDescent="0.75">
      <c r="A16" s="41" t="s">
        <v>42</v>
      </c>
      <c r="B16" s="41" t="s">
        <v>43</v>
      </c>
      <c r="C16" s="42" t="s">
        <v>44</v>
      </c>
      <c r="D16" s="43" t="s">
        <v>45</v>
      </c>
      <c r="E16" s="44" t="s">
        <v>46</v>
      </c>
      <c r="F16" s="40" t="s">
        <v>47</v>
      </c>
      <c r="G16" s="40" t="s">
        <v>48</v>
      </c>
      <c r="H16" s="45" t="s">
        <v>49</v>
      </c>
      <c r="I16" s="40" t="s">
        <v>50</v>
      </c>
      <c r="J16" s="43" t="s">
        <v>51</v>
      </c>
      <c r="K16" s="43" t="s">
        <v>52</v>
      </c>
      <c r="L16" s="43" t="s">
        <v>53</v>
      </c>
      <c r="M16" s="43" t="s">
        <v>52</v>
      </c>
      <c r="N16" s="43" t="s">
        <v>53</v>
      </c>
    </row>
    <row r="17" spans="1:14" ht="15" customHeight="1" x14ac:dyDescent="0.75">
      <c r="A17" s="58"/>
      <c r="B17" s="78" t="s">
        <v>54</v>
      </c>
      <c r="C17" s="59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15" customHeight="1" x14ac:dyDescent="0.75">
      <c r="A18" s="1" t="s">
        <v>55</v>
      </c>
      <c r="B18" s="1" t="s">
        <v>87</v>
      </c>
      <c r="C18" s="1" t="s">
        <v>88</v>
      </c>
      <c r="D18" s="3">
        <v>6</v>
      </c>
      <c r="E18" s="3">
        <v>6</v>
      </c>
      <c r="F18" s="3" t="s">
        <v>61</v>
      </c>
      <c r="G18" s="3" t="s">
        <v>62</v>
      </c>
      <c r="H18" s="3" t="s">
        <v>79</v>
      </c>
      <c r="I18" s="3"/>
      <c r="J18" s="1">
        <v>2</v>
      </c>
      <c r="K18" s="1"/>
      <c r="L18" s="1"/>
      <c r="M18" s="1" t="s">
        <v>64</v>
      </c>
      <c r="N18" s="1" t="s">
        <v>65</v>
      </c>
    </row>
    <row r="19" spans="1:14" ht="15" customHeight="1" x14ac:dyDescent="0.75">
      <c r="A19" s="1" t="s">
        <v>55</v>
      </c>
      <c r="B19" s="1" t="s">
        <v>89</v>
      </c>
      <c r="C19" s="1" t="s">
        <v>90</v>
      </c>
      <c r="D19" s="3">
        <v>4</v>
      </c>
      <c r="E19" s="3">
        <v>4</v>
      </c>
      <c r="F19" s="3" t="s">
        <v>61</v>
      </c>
      <c r="G19" s="3" t="s">
        <v>62</v>
      </c>
      <c r="H19" s="3" t="s">
        <v>63</v>
      </c>
      <c r="I19" s="3">
        <v>40</v>
      </c>
      <c r="J19" s="1">
        <v>2</v>
      </c>
      <c r="K19" s="1" t="s">
        <v>64</v>
      </c>
      <c r="L19" s="1" t="s">
        <v>65</v>
      </c>
      <c r="M19" s="1" t="s">
        <v>64</v>
      </c>
      <c r="N19" s="1" t="s">
        <v>65</v>
      </c>
    </row>
    <row r="20" spans="1:14" ht="15" customHeight="1" x14ac:dyDescent="0.75">
      <c r="A20" s="1" t="s">
        <v>55</v>
      </c>
      <c r="B20" s="1" t="s">
        <v>91</v>
      </c>
      <c r="C20" s="1" t="s">
        <v>92</v>
      </c>
      <c r="D20" s="65">
        <v>6</v>
      </c>
      <c r="E20" s="65">
        <v>6</v>
      </c>
      <c r="F20" s="3" t="s">
        <v>61</v>
      </c>
      <c r="G20" s="3" t="s">
        <v>62</v>
      </c>
      <c r="H20" s="3" t="s">
        <v>63</v>
      </c>
      <c r="I20" s="3">
        <v>60</v>
      </c>
      <c r="J20" s="1">
        <v>2</v>
      </c>
      <c r="K20" s="1" t="s">
        <v>64</v>
      </c>
      <c r="L20" s="1" t="s">
        <v>65</v>
      </c>
      <c r="M20" s="1" t="s">
        <v>64</v>
      </c>
      <c r="N20" s="1" t="s">
        <v>65</v>
      </c>
    </row>
    <row r="21" spans="1:14" ht="15" customHeight="1" x14ac:dyDescent="0.75">
      <c r="A21" s="1" t="s">
        <v>55</v>
      </c>
      <c r="B21" s="63" t="s">
        <v>93</v>
      </c>
      <c r="C21" s="1" t="s">
        <v>94</v>
      </c>
      <c r="D21" s="3">
        <v>4</v>
      </c>
      <c r="E21" s="3">
        <v>4</v>
      </c>
      <c r="F21" s="3" t="s">
        <v>61</v>
      </c>
      <c r="G21" s="3" t="s">
        <v>62</v>
      </c>
      <c r="H21" s="3" t="s">
        <v>63</v>
      </c>
      <c r="I21" s="3">
        <v>35</v>
      </c>
      <c r="J21" s="1">
        <v>2</v>
      </c>
      <c r="K21" s="1" t="s">
        <v>64</v>
      </c>
      <c r="L21" s="1" t="s">
        <v>65</v>
      </c>
      <c r="M21" s="1" t="s">
        <v>64</v>
      </c>
      <c r="N21" s="1" t="s">
        <v>65</v>
      </c>
    </row>
    <row r="22" spans="1:14" ht="15" customHeight="1" x14ac:dyDescent="0.75">
      <c r="A22" s="1" t="s">
        <v>55</v>
      </c>
      <c r="B22" s="1" t="s">
        <v>95</v>
      </c>
      <c r="C22" s="1" t="s">
        <v>96</v>
      </c>
      <c r="D22" s="65">
        <v>10</v>
      </c>
      <c r="E22" s="65">
        <v>10</v>
      </c>
      <c r="F22" s="3" t="s">
        <v>61</v>
      </c>
      <c r="G22" s="3" t="s">
        <v>62</v>
      </c>
      <c r="H22" s="3" t="s">
        <v>79</v>
      </c>
      <c r="I22" s="3"/>
      <c r="J22" s="1">
        <v>2</v>
      </c>
      <c r="K22" s="1"/>
      <c r="L22" s="1"/>
      <c r="M22" s="1"/>
      <c r="N22" s="1"/>
    </row>
    <row r="23" spans="1:14" ht="15" customHeight="1" x14ac:dyDescent="0.75">
      <c r="A23" s="1"/>
      <c r="B23" s="75" t="s">
        <v>82</v>
      </c>
      <c r="C23" s="2"/>
      <c r="D23" s="3"/>
      <c r="E23" s="3"/>
      <c r="F23" s="3"/>
      <c r="G23" s="3"/>
      <c r="H23" s="3"/>
      <c r="I23" s="3"/>
      <c r="J23" s="1"/>
      <c r="K23" s="1"/>
      <c r="L23" s="1"/>
      <c r="M23" s="1"/>
      <c r="N23" s="1"/>
    </row>
    <row r="24" spans="1:14" ht="15" customHeight="1" x14ac:dyDescent="0.75">
      <c r="A24" s="1"/>
      <c r="B24" s="79" t="s">
        <v>84</v>
      </c>
      <c r="C24" s="66"/>
      <c r="D24" s="76">
        <v>4</v>
      </c>
      <c r="E24" s="76">
        <v>4</v>
      </c>
      <c r="F24" s="76"/>
      <c r="G24" s="76"/>
      <c r="H24" s="76" t="s">
        <v>79</v>
      </c>
      <c r="I24" s="65"/>
      <c r="J24" s="63">
        <v>2</v>
      </c>
      <c r="K24" s="1"/>
      <c r="L24" s="1"/>
      <c r="M24" s="1"/>
      <c r="N24" s="1"/>
    </row>
    <row r="25" spans="1:14" ht="15" customHeight="1" x14ac:dyDescent="0.75">
      <c r="A25" s="58"/>
      <c r="B25" s="60" t="s">
        <v>85</v>
      </c>
      <c r="C25" s="59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</row>
    <row r="26" spans="1:14" ht="15" customHeight="1" x14ac:dyDescent="0.75">
      <c r="A26" s="1"/>
      <c r="B26" s="1" t="s">
        <v>86</v>
      </c>
      <c r="C26" s="1"/>
      <c r="D26" s="3"/>
      <c r="E26" s="3"/>
      <c r="F26" s="1"/>
      <c r="G26" s="1"/>
      <c r="H26" s="1"/>
      <c r="I26" s="1"/>
      <c r="J26" s="1"/>
      <c r="K26" s="1"/>
      <c r="L26" s="1"/>
      <c r="M26" s="1"/>
      <c r="N26" s="1"/>
    </row>
    <row r="27" spans="1:14" ht="15" customHeight="1" x14ac:dyDescent="0.75">
      <c r="A27" s="1"/>
      <c r="B27" s="1"/>
      <c r="C27" s="2"/>
      <c r="D27" s="3"/>
      <c r="E27" s="3"/>
      <c r="F27" s="3"/>
      <c r="G27" s="3"/>
      <c r="H27" s="3"/>
      <c r="I27" s="3"/>
      <c r="J27" s="1"/>
      <c r="K27" s="1"/>
      <c r="L27" s="1"/>
      <c r="M27" s="1"/>
      <c r="N27" s="1"/>
    </row>
    <row r="28" spans="1:14" ht="15" customHeight="1" x14ac:dyDescent="0.75">
      <c r="A28" s="1"/>
      <c r="B28" s="1"/>
      <c r="C28" s="2"/>
      <c r="D28" s="3"/>
      <c r="E28" s="3"/>
      <c r="F28" s="3"/>
      <c r="G28" s="3"/>
      <c r="H28" s="3"/>
      <c r="I28" s="3"/>
      <c r="J28" s="1"/>
      <c r="K28" s="1"/>
      <c r="L28" s="1"/>
      <c r="M28" s="1"/>
      <c r="N28" s="1"/>
    </row>
    <row r="29" spans="1:14" ht="15" customHeight="1" x14ac:dyDescent="0.75">
      <c r="A29" s="1"/>
      <c r="B29" s="1"/>
      <c r="C29" s="1"/>
      <c r="D29" s="3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" customHeight="1" x14ac:dyDescent="0.75">
      <c r="A30" s="1"/>
      <c r="B30" s="1"/>
      <c r="C30" s="1"/>
      <c r="D30" s="3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" customHeight="1" x14ac:dyDescent="0.75">
      <c r="A31" s="1"/>
      <c r="B31" s="1"/>
      <c r="C31" s="1"/>
      <c r="D31" s="3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" customHeight="1" x14ac:dyDescent="0.75">
      <c r="A32" s="1"/>
      <c r="B32" s="1"/>
      <c r="C32" s="1"/>
      <c r="D32" s="3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75">
      <c r="A33" s="1"/>
      <c r="B33" s="2"/>
      <c r="C33" s="2"/>
      <c r="D33" s="3"/>
      <c r="E33" s="1"/>
      <c r="F33" s="1"/>
      <c r="G33" s="1"/>
      <c r="H33" s="1"/>
      <c r="I33" s="1"/>
      <c r="J33" s="2"/>
      <c r="K33" s="1"/>
      <c r="L33" s="1"/>
      <c r="M33" s="1"/>
      <c r="N33" s="1"/>
    </row>
    <row r="34" spans="1:14" x14ac:dyDescent="0.7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7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7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7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7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7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7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5" x14ac:dyDescent="0.75">
      <c r="A41" s="1"/>
      <c r="B41" s="48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75">
      <c r="A42" s="1"/>
      <c r="B42" s="49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7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7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7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7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7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7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7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7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7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75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7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3"/>
      <c r="M53" s="53"/>
      <c r="N53" s="53"/>
    </row>
    <row r="54" spans="1:14" x14ac:dyDescent="0.75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3"/>
      <c r="M54" s="53"/>
      <c r="N54" s="53"/>
    </row>
    <row r="55" spans="1:14" x14ac:dyDescent="0.7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4" x14ac:dyDescent="0.75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4" x14ac:dyDescent="0.7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4" x14ac:dyDescent="0.75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4" x14ac:dyDescent="0.7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4" x14ac:dyDescent="0.75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4" x14ac:dyDescent="0.7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4" x14ac:dyDescent="0.7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4" x14ac:dyDescent="0.7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4" x14ac:dyDescent="0.75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7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75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75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75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75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75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75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7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75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7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7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7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7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7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75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7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75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7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75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7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7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7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75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7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75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7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75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7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7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7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75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7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75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75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7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75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7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7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7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7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7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75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7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7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7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7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7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7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7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7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7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75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7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7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7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7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7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7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7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75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7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75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7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75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7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75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75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75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75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75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75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7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7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7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7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7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75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7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75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7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75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7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75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7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7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7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75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7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7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7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7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7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7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7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75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7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75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7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75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7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75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75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75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75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75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7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7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7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7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7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7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7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7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7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7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7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7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7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7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75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7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7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7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7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7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7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7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75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7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75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7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75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75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75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75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75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7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75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75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75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75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75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75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7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75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7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75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7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75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75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75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75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75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75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75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75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75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75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75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75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75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75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75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75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75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75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75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75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75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75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75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75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7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75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75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75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75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75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75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75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75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75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75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75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75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75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75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75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75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75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75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75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75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75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75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75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75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75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75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75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75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75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75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75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75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75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75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75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75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75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75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75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75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75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75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75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75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75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75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75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75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75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75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75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75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75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75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75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75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75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75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75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75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75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75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75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75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75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75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75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75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75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75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75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75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75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75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75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75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75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75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75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75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75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75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75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75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75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75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75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75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75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75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75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75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75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75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75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75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75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75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75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75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75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75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75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75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75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75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75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75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75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75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75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75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75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75">
      <c r="A351" s="53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3"/>
      <c r="M351" s="53"/>
      <c r="N351" s="53"/>
    </row>
    <row r="352" spans="1:14" x14ac:dyDescent="0.75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3"/>
      <c r="M352" s="53"/>
      <c r="N352" s="53"/>
    </row>
    <row r="353" spans="1:14" x14ac:dyDescent="0.75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3"/>
      <c r="M353" s="53"/>
      <c r="N353" s="53"/>
    </row>
    <row r="354" spans="1:14" x14ac:dyDescent="0.75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3"/>
      <c r="M354" s="53"/>
      <c r="N354" s="53"/>
    </row>
    <row r="355" spans="1:14" x14ac:dyDescent="0.75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3"/>
      <c r="M355" s="53"/>
      <c r="N355" s="53"/>
    </row>
    <row r="356" spans="1:14" x14ac:dyDescent="0.75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3"/>
      <c r="M356" s="53"/>
      <c r="N356" s="53"/>
    </row>
    <row r="357" spans="1:14" x14ac:dyDescent="0.75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3"/>
      <c r="M357" s="53"/>
      <c r="N357" s="53"/>
    </row>
    <row r="358" spans="1:14" x14ac:dyDescent="0.75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3"/>
      <c r="M358" s="53"/>
      <c r="N358" s="53"/>
    </row>
    <row r="359" spans="1:14" x14ac:dyDescent="0.75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3"/>
      <c r="M359" s="53"/>
      <c r="N359" s="53"/>
    </row>
    <row r="360" spans="1:14" x14ac:dyDescent="0.75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3"/>
      <c r="M360" s="53"/>
      <c r="N360" s="53"/>
    </row>
    <row r="361" spans="1:14" x14ac:dyDescent="0.75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3"/>
      <c r="M361" s="53"/>
      <c r="N361" s="53"/>
    </row>
    <row r="362" spans="1:14" x14ac:dyDescent="0.75">
      <c r="A362" s="53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3"/>
      <c r="M362" s="53"/>
      <c r="N362" s="53"/>
    </row>
    <row r="363" spans="1:14" x14ac:dyDescent="0.75">
      <c r="A363" s="53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3"/>
      <c r="M363" s="53"/>
      <c r="N363" s="53"/>
    </row>
    <row r="364" spans="1:14" x14ac:dyDescent="0.75">
      <c r="A364" s="53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3"/>
      <c r="M364" s="53"/>
      <c r="N364" s="53"/>
    </row>
    <row r="365" spans="1:14" x14ac:dyDescent="0.75">
      <c r="A365" s="53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3"/>
      <c r="M365" s="53"/>
      <c r="N365" s="53"/>
    </row>
    <row r="366" spans="1:14" x14ac:dyDescent="0.75">
      <c r="A366" s="53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3"/>
      <c r="M366" s="53"/>
      <c r="N366" s="53"/>
    </row>
    <row r="367" spans="1:14" x14ac:dyDescent="0.75">
      <c r="A367" s="53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3"/>
      <c r="M367" s="53"/>
      <c r="N367" s="53"/>
    </row>
    <row r="368" spans="1:14" x14ac:dyDescent="0.75">
      <c r="A368" s="53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3"/>
      <c r="M368" s="53"/>
      <c r="N368" s="53"/>
    </row>
    <row r="369" spans="1:14" x14ac:dyDescent="0.75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3"/>
      <c r="M369" s="53"/>
      <c r="N369" s="53"/>
    </row>
    <row r="370" spans="1:14" x14ac:dyDescent="0.75">
      <c r="A370" s="53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3"/>
      <c r="M370" s="53"/>
      <c r="N370" s="53"/>
    </row>
    <row r="371" spans="1:14" x14ac:dyDescent="0.75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3"/>
      <c r="M371" s="53"/>
      <c r="N371" s="53"/>
    </row>
    <row r="372" spans="1:14" x14ac:dyDescent="0.75">
      <c r="A372" s="53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3"/>
      <c r="M372" s="53"/>
      <c r="N372" s="53"/>
    </row>
    <row r="373" spans="1:14" x14ac:dyDescent="0.75">
      <c r="A373" s="53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3"/>
      <c r="M373" s="53"/>
      <c r="N373" s="53"/>
    </row>
    <row r="374" spans="1:14" x14ac:dyDescent="0.75">
      <c r="A374" s="53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3"/>
      <c r="M374" s="53"/>
      <c r="N374" s="53"/>
    </row>
    <row r="375" spans="1:14" x14ac:dyDescent="0.75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3"/>
      <c r="M375" s="53"/>
      <c r="N375" s="53"/>
    </row>
    <row r="376" spans="1:14" x14ac:dyDescent="0.75">
      <c r="A376" s="53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3"/>
      <c r="M376" s="53"/>
      <c r="N376" s="53"/>
    </row>
    <row r="377" spans="1:14" x14ac:dyDescent="0.75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3"/>
      <c r="M377" s="53"/>
      <c r="N377" s="53"/>
    </row>
    <row r="378" spans="1:14" x14ac:dyDescent="0.75">
      <c r="A378" s="53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3"/>
      <c r="M378" s="53"/>
      <c r="N378" s="53"/>
    </row>
    <row r="379" spans="1:14" x14ac:dyDescent="0.75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3"/>
      <c r="M379" s="53"/>
      <c r="N379" s="53"/>
    </row>
    <row r="380" spans="1:14" x14ac:dyDescent="0.75">
      <c r="A380" s="53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3"/>
      <c r="M380" s="53"/>
      <c r="N380" s="53"/>
    </row>
    <row r="381" spans="1:14" x14ac:dyDescent="0.75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3"/>
      <c r="M381" s="53"/>
      <c r="N381" s="53"/>
    </row>
    <row r="382" spans="1:14" x14ac:dyDescent="0.75">
      <c r="A382" s="53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3"/>
      <c r="M382" s="53"/>
      <c r="N382" s="53"/>
    </row>
    <row r="383" spans="1:14" x14ac:dyDescent="0.75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3"/>
      <c r="M383" s="53"/>
      <c r="N383" s="53"/>
    </row>
    <row r="384" spans="1:14" x14ac:dyDescent="0.75">
      <c r="A384" s="53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3"/>
      <c r="M384" s="53"/>
      <c r="N384" s="53"/>
    </row>
    <row r="385" spans="1:14" x14ac:dyDescent="0.75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3"/>
      <c r="M385" s="53"/>
      <c r="N385" s="53"/>
    </row>
    <row r="386" spans="1:14" x14ac:dyDescent="0.75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3"/>
      <c r="M386" s="53"/>
      <c r="N386" s="53"/>
    </row>
    <row r="387" spans="1:14" x14ac:dyDescent="0.75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3"/>
      <c r="M387" s="53"/>
      <c r="N387" s="53"/>
    </row>
    <row r="388" spans="1:14" x14ac:dyDescent="0.75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3"/>
      <c r="M388" s="53"/>
      <c r="N388" s="53"/>
    </row>
    <row r="389" spans="1:14" x14ac:dyDescent="0.75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3"/>
      <c r="M389" s="53"/>
      <c r="N389" s="53"/>
    </row>
    <row r="390" spans="1:14" x14ac:dyDescent="0.75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75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75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75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75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75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75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75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75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75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75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75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75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75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75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75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75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75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75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75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75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75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75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75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7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75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75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75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75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75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75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75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75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75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75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75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75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75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75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75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75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75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75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75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75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75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75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75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75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75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75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75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75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75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75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75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75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75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75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75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75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75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75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75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75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75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75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75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75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75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75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75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75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75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75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75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75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75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75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75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75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75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75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75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75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75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75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75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75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75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75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75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75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75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75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75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75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75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75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75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75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75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75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75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75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75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75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75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75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75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75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75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75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75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75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75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75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75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75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75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75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75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75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75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75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75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75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75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75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75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75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75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75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75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75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75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75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75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75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75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75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75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75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75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75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75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75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75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75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75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75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75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75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75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75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75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75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75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75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75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75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75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75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75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75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75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75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75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75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75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75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75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75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75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75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75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75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75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75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75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75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75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75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75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75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</sheetData>
  <sheetProtection algorithmName="SHA-512" hashValue="esSPnpeq95Yxge6lbYuHBe3sF78JcB2oDwJiAKw9pzwAwRavqnYGSQyvfTjyrXGlQZrPThZDC0+Y2RbHJfyoYA==" saltValue="F5c5qB0xjxksRRY2+TaWwQ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102" priority="33">
      <formula>$A$11=2</formula>
    </cfRule>
    <cfRule type="expression" dxfId="101" priority="34">
      <formula>$A$11=3</formula>
    </cfRule>
    <cfRule type="expression" dxfId="100" priority="35">
      <formula>$A$11=1</formula>
    </cfRule>
  </conditionalFormatting>
  <conditionalFormatting sqref="K26:L52 I26:I52 I18:I24 K18:L24">
    <cfRule type="expression" dxfId="99" priority="32">
      <formula>$H18="CCI (CC Intégral)"</formula>
    </cfRule>
  </conditionalFormatting>
  <conditionalFormatting sqref="I26:J52 I18:J24">
    <cfRule type="expression" dxfId="98" priority="31">
      <formula>$H18="CT (Contrôle terminal)"</formula>
    </cfRule>
  </conditionalFormatting>
  <conditionalFormatting sqref="K15:L16">
    <cfRule type="expression" dxfId="97" priority="28">
      <formula>$H$17="CCI (CC Intégral)"</formula>
    </cfRule>
  </conditionalFormatting>
  <conditionalFormatting sqref="J21">
    <cfRule type="expression" dxfId="96" priority="26">
      <formula>$H21="CCI (CC Intégral)"</formula>
    </cfRule>
  </conditionalFormatting>
  <conditionalFormatting sqref="M18:N21">
    <cfRule type="expression" dxfId="95" priority="25">
      <formula>$L18="CCI (CC Intégral)"</formula>
    </cfRule>
  </conditionalFormatting>
  <conditionalFormatting sqref="I25 K25:L25">
    <cfRule type="expression" dxfId="94" priority="23">
      <formula>$H25="CCI (CC Intégral)"</formula>
    </cfRule>
  </conditionalFormatting>
  <conditionalFormatting sqref="I25:J25">
    <cfRule type="expression" dxfId="93" priority="22">
      <formula>$H25="CT (Contrôle terminal)"</formula>
    </cfRule>
  </conditionalFormatting>
  <conditionalFormatting sqref="K24:L24 I24">
    <cfRule type="expression" dxfId="92" priority="19">
      <formula>$H24="CCI (CC Intégral)"</formula>
    </cfRule>
  </conditionalFormatting>
  <conditionalFormatting sqref="I24:J24">
    <cfRule type="expression" dxfId="91" priority="18">
      <formula>$H24="CT (Contrôle terminal)"</formula>
    </cfRule>
  </conditionalFormatting>
  <conditionalFormatting sqref="J18">
    <cfRule type="expression" dxfId="90" priority="15">
      <formula>$H18="CCI (CC Intégral)"</formula>
    </cfRule>
  </conditionalFormatting>
  <conditionalFormatting sqref="J22">
    <cfRule type="expression" dxfId="89" priority="14">
      <formula>$H22="CCI (CC Intégral)"</formula>
    </cfRule>
  </conditionalFormatting>
  <conditionalFormatting sqref="M18:N18">
    <cfRule type="expression" dxfId="88" priority="13">
      <formula>$L18="CCI (CC Intégral)"</formula>
    </cfRule>
  </conditionalFormatting>
  <conditionalFormatting sqref="I26 K26:L26">
    <cfRule type="expression" dxfId="87" priority="12">
      <formula>$H26="CCI (CC Intégral)"</formula>
    </cfRule>
  </conditionalFormatting>
  <conditionalFormatting sqref="I26:J26">
    <cfRule type="expression" dxfId="86" priority="11">
      <formula>$H26="CT (Contrôle terminal)"</formula>
    </cfRule>
  </conditionalFormatting>
  <conditionalFormatting sqref="K25:L25 I25">
    <cfRule type="expression" dxfId="85" priority="8">
      <formula>$H25="CCI (CC Intégral)"</formula>
    </cfRule>
  </conditionalFormatting>
  <conditionalFormatting sqref="I25:J25">
    <cfRule type="expression" dxfId="84" priority="7">
      <formula>$H25="CT (Contrôle terminal)"</formula>
    </cfRule>
  </conditionalFormatting>
  <conditionalFormatting sqref="K17:L17 I17">
    <cfRule type="expression" dxfId="83" priority="4">
      <formula>$H17="CCI (CC Intégral)"</formula>
    </cfRule>
  </conditionalFormatting>
  <conditionalFormatting sqref="I17:J17">
    <cfRule type="expression" dxfId="82" priority="3">
      <formula>$H17="CT (Contrôle terminal)"</formula>
    </cfRule>
  </conditionalFormatting>
  <dataValidations count="4">
    <dataValidation type="list" allowBlank="1" showInputMessage="1" showErrorMessage="1" sqref="F17:G52" xr:uid="{00000000-0002-0000-0200-000000000000}">
      <formula1>"Oui,Non"</formula1>
    </dataValidation>
    <dataValidation type="list" allowBlank="1" showInputMessage="1" showErrorMessage="1" sqref="A17:A52" xr:uid="{00000000-0002-0000-0200-000001000000}">
      <formula1>Nat_ELP</formula1>
    </dataValidation>
    <dataValidation type="list" allowBlank="1" showInputMessage="1" showErrorMessage="1" sqref="H17:H52" xr:uid="{00000000-0002-0000-0200-000002000000}">
      <formula1>Type_contrôle</formula1>
    </dataValidation>
    <dataValidation type="list" allowBlank="1" showInputMessage="1" showErrorMessage="1" sqref="M17:M52 K17:K52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0" id="{403614AE-C9F3-46D5-B155-402C857A2C2C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M26:N52 M21:N24</xm:sqref>
        </x14:conditionalFormatting>
        <x14:conditionalFormatting xmlns:xm="http://schemas.microsoft.com/office/excel/2006/main">
          <x14:cfRule type="expression" priority="20" id="{0DB5F051-799D-F64E-9B4B-78F1B620FA51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1" id="{523B21E3-4517-3740-86E9-9D511CA5DD83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6" id="{EBE00E0E-A935-B54C-8250-E218BD2E0D68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7" id="{426DBC15-916D-B649-B7C6-3E8521905703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M24:N24</xm:sqref>
        </x14:conditionalFormatting>
        <x14:conditionalFormatting xmlns:xm="http://schemas.microsoft.com/office/excel/2006/main">
          <x14:cfRule type="expression" priority="9" id="{70B41A02-F542-3948-9524-5179C49B902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0" id="{95E615C2-EE15-AE4D-8035-291F55AE56F4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M26:N26</xm:sqref>
        </x14:conditionalFormatting>
        <x14:conditionalFormatting xmlns:xm="http://schemas.microsoft.com/office/excel/2006/main">
          <x14:cfRule type="expression" priority="5" id="{4C6B3C28-5EAA-FE4A-8AD1-041C5CE71050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6" id="{DCC84F6E-B442-4547-BD99-EAE884DB289D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" id="{A7F9C3B7-272C-144F-8917-F6007066237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" id="{62256ED9-8234-D74E-9C5D-DA0AC60B78B9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38"/>
  <sheetViews>
    <sheetView showGridLines="0" showZeros="0" topLeftCell="A15" zoomScale="92" zoomScaleNormal="100" zoomScalePageLayoutView="85" workbookViewId="0">
      <selection activeCell="B40" sqref="B40"/>
    </sheetView>
  </sheetViews>
  <sheetFormatPr baseColWidth="10" defaultColWidth="10.86328125" defaultRowHeight="14.75" x14ac:dyDescent="0.75"/>
  <cols>
    <col min="1" max="1" width="26.26953125" bestFit="1" customWidth="1"/>
    <col min="2" max="2" width="52.26953125" style="35" bestFit="1" customWidth="1"/>
    <col min="3" max="3" width="20.26953125" style="35" customWidth="1"/>
    <col min="4" max="4" width="6.7265625" style="35" customWidth="1"/>
    <col min="5" max="5" width="12" style="35" customWidth="1"/>
    <col min="6" max="6" width="13.7265625" style="35" customWidth="1"/>
    <col min="7" max="7" width="15.26953125" style="35" bestFit="1" customWidth="1"/>
    <col min="8" max="8" width="19.7265625" style="35" bestFit="1" customWidth="1"/>
    <col min="9" max="9" width="11.1328125" style="35" bestFit="1" customWidth="1"/>
    <col min="10" max="10" width="17.26953125" style="35" customWidth="1"/>
    <col min="11" max="11" width="17.26953125" style="35" bestFit="1" customWidth="1"/>
    <col min="12" max="12" width="10.7265625" customWidth="1"/>
    <col min="13" max="13" width="17.26953125" bestFit="1" customWidth="1"/>
    <col min="14" max="14" width="10.7265625" customWidth="1"/>
  </cols>
  <sheetData>
    <row r="1" spans="1:14" ht="23.5" x14ac:dyDescent="1.100000000000000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0.25" customHeight="1" x14ac:dyDescent="0.75">
      <c r="A2" s="25" t="s">
        <v>1</v>
      </c>
      <c r="B2" s="146">
        <f>'Fiche générale'!B2</f>
        <v>0</v>
      </c>
      <c r="C2" s="146"/>
      <c r="D2" s="146"/>
      <c r="E2" s="146"/>
      <c r="F2"/>
      <c r="G2"/>
      <c r="H2"/>
      <c r="I2"/>
      <c r="J2"/>
      <c r="K2"/>
    </row>
    <row r="3" spans="1:14" ht="20.25" customHeight="1" x14ac:dyDescent="0.75">
      <c r="A3" s="25" t="s">
        <v>2</v>
      </c>
      <c r="B3" s="147" t="str">
        <f>'Fiche générale'!B3:I3</f>
        <v>MSc MARRES - Marine Resources Science, Conservation &amp; Innovation</v>
      </c>
      <c r="C3" s="148"/>
      <c r="D3" s="148"/>
      <c r="E3" s="148"/>
      <c r="F3" s="148"/>
      <c r="G3" s="148"/>
      <c r="H3" s="148"/>
      <c r="I3" s="148"/>
      <c r="J3" s="149"/>
      <c r="K3"/>
    </row>
    <row r="4" spans="1:14" ht="20.25" customHeight="1" x14ac:dyDescent="0.9">
      <c r="A4" s="25" t="s">
        <v>28</v>
      </c>
      <c r="B4" s="26" t="str">
        <f>'Fiche générale'!B4</f>
        <v>-</v>
      </c>
      <c r="C4" s="27" t="s">
        <v>29</v>
      </c>
      <c r="D4" s="150"/>
      <c r="E4" s="150"/>
      <c r="F4" s="151" t="s">
        <v>30</v>
      </c>
      <c r="G4" s="152"/>
      <c r="H4" s="153"/>
      <c r="I4" s="154"/>
      <c r="J4" s="154"/>
      <c r="K4" s="154"/>
      <c r="L4" s="154"/>
      <c r="M4" s="154"/>
      <c r="N4" s="155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5" t="s">
        <v>31</v>
      </c>
      <c r="B6" s="46"/>
      <c r="C6" s="27" t="s">
        <v>32</v>
      </c>
      <c r="D6" s="156"/>
      <c r="E6" s="157"/>
      <c r="F6" s="151" t="s">
        <v>33</v>
      </c>
      <c r="G6" s="152"/>
      <c r="H6" s="158"/>
      <c r="I6" s="159"/>
      <c r="J6" s="159"/>
      <c r="K6" s="159"/>
      <c r="L6" s="159"/>
      <c r="M6" s="159"/>
      <c r="N6" s="160"/>
    </row>
    <row r="7" spans="1:14" ht="20.25" customHeight="1" x14ac:dyDescent="0.75">
      <c r="A7" s="25" t="s">
        <v>34</v>
      </c>
      <c r="B7" s="47"/>
      <c r="C7"/>
      <c r="D7"/>
      <c r="E7"/>
      <c r="F7"/>
      <c r="G7"/>
      <c r="H7"/>
      <c r="I7"/>
      <c r="J7"/>
      <c r="K7"/>
    </row>
    <row r="8" spans="1:14" ht="20.25" customHeight="1" x14ac:dyDescent="0.75">
      <c r="A8" s="28"/>
      <c r="B8" s="15"/>
      <c r="C8"/>
      <c r="D8"/>
      <c r="E8"/>
      <c r="F8"/>
      <c r="G8"/>
      <c r="H8" s="29"/>
      <c r="I8" s="29"/>
      <c r="J8" s="29"/>
      <c r="K8" s="29"/>
    </row>
    <row r="9" spans="1:14" ht="15" customHeight="1" x14ac:dyDescent="0.75">
      <c r="C9" s="55"/>
      <c r="D9" s="29"/>
      <c r="E9" s="161" t="s">
        <v>35</v>
      </c>
      <c r="F9" s="162"/>
      <c r="G9" s="161" t="s">
        <v>36</v>
      </c>
      <c r="H9" s="162"/>
      <c r="I9"/>
      <c r="J9" s="29"/>
      <c r="K9" s="30">
        <v>1</v>
      </c>
      <c r="L9" s="29"/>
      <c r="M9" s="29"/>
      <c r="N9" s="29"/>
    </row>
    <row r="10" spans="1:14" ht="15" customHeight="1" x14ac:dyDescent="0.75">
      <c r="C10" s="55"/>
      <c r="D10" s="31"/>
      <c r="E10" s="141" t="s">
        <v>37</v>
      </c>
      <c r="F10" s="142"/>
      <c r="G10" s="143"/>
      <c r="H10" s="144"/>
      <c r="I10"/>
      <c r="J10" s="32"/>
      <c r="K10" s="32"/>
      <c r="L10" s="32"/>
      <c r="M10" s="32"/>
      <c r="N10" s="32"/>
    </row>
    <row r="11" spans="1:14" ht="15" customHeight="1" x14ac:dyDescent="0.75">
      <c r="A11" s="33">
        <v>1</v>
      </c>
      <c r="B11" s="36"/>
      <c r="C11" s="55"/>
      <c r="D11" s="34"/>
      <c r="J11"/>
      <c r="K11"/>
      <c r="M11" s="32"/>
      <c r="N11" s="32"/>
    </row>
    <row r="12" spans="1:14" ht="15" customHeight="1" x14ac:dyDescent="0.75">
      <c r="D12" s="34"/>
      <c r="E12"/>
      <c r="F12"/>
      <c r="G12"/>
      <c r="H12"/>
      <c r="I12"/>
      <c r="J12"/>
      <c r="K12"/>
      <c r="M12" s="32"/>
      <c r="N12" s="32"/>
    </row>
    <row r="13" spans="1:14" x14ac:dyDescent="0.75">
      <c r="B13" s="36"/>
      <c r="C13" s="34"/>
      <c r="D13" s="34"/>
      <c r="E13" s="135"/>
      <c r="F13" s="135"/>
      <c r="G13" s="72"/>
      <c r="H13" s="34"/>
      <c r="I13" s="34"/>
    </row>
    <row r="14" spans="1:14" ht="26.25" customHeight="1" x14ac:dyDescent="0.75">
      <c r="B14" s="36"/>
      <c r="C14" s="34"/>
      <c r="D14" s="34"/>
      <c r="E14" s="72"/>
      <c r="F14" s="72"/>
      <c r="G14" s="72"/>
      <c r="H14" s="34"/>
      <c r="I14" s="34"/>
      <c r="J14" s="136" t="s">
        <v>38</v>
      </c>
      <c r="K14" s="137"/>
      <c r="L14" s="138"/>
      <c r="M14" s="136" t="s">
        <v>39</v>
      </c>
      <c r="N14" s="138"/>
    </row>
    <row r="15" spans="1:14" ht="39.75" customHeight="1" x14ac:dyDescent="0.75">
      <c r="C15" s="37"/>
      <c r="D15" s="37"/>
      <c r="E15" s="38"/>
      <c r="F15" s="38"/>
      <c r="G15" s="38"/>
      <c r="H15" s="38"/>
      <c r="I15" s="39"/>
      <c r="J15" s="40" t="s">
        <v>40</v>
      </c>
      <c r="K15" s="139" t="str">
        <f>IF(H17="CCI (CC Intégral)","CT pour les dispensés","Contrôle Terminal")</f>
        <v>Contrôle Terminal</v>
      </c>
      <c r="L15" s="140"/>
      <c r="M15" s="139" t="s">
        <v>41</v>
      </c>
      <c r="N15" s="140"/>
    </row>
    <row r="16" spans="1:14" s="35" customFormat="1" ht="48" x14ac:dyDescent="0.75">
      <c r="A16" s="41" t="s">
        <v>42</v>
      </c>
      <c r="B16" s="41" t="s">
        <v>43</v>
      </c>
      <c r="C16" s="42" t="s">
        <v>44</v>
      </c>
      <c r="D16" s="43" t="s">
        <v>45</v>
      </c>
      <c r="E16" s="44" t="s">
        <v>46</v>
      </c>
      <c r="F16" s="40" t="s">
        <v>47</v>
      </c>
      <c r="G16" s="40" t="s">
        <v>48</v>
      </c>
      <c r="H16" s="45" t="s">
        <v>49</v>
      </c>
      <c r="I16" s="40" t="s">
        <v>50</v>
      </c>
      <c r="J16" s="43" t="s">
        <v>51</v>
      </c>
      <c r="K16" s="43" t="s">
        <v>52</v>
      </c>
      <c r="L16" s="43" t="s">
        <v>53</v>
      </c>
      <c r="M16" s="43" t="s">
        <v>52</v>
      </c>
      <c r="N16" s="43" t="s">
        <v>53</v>
      </c>
    </row>
    <row r="17" spans="1:14" ht="15" customHeight="1" x14ac:dyDescent="0.75">
      <c r="A17" s="58"/>
      <c r="B17" s="78" t="s">
        <v>54</v>
      </c>
      <c r="C17" s="59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15" customHeight="1" x14ac:dyDescent="0.75">
      <c r="A18" s="1" t="s">
        <v>55</v>
      </c>
      <c r="B18" s="81" t="s">
        <v>97</v>
      </c>
      <c r="C18" s="2" t="s">
        <v>98</v>
      </c>
      <c r="D18" s="3">
        <v>4</v>
      </c>
      <c r="E18" s="3">
        <v>4</v>
      </c>
      <c r="F18" s="3" t="s">
        <v>61</v>
      </c>
      <c r="G18" s="3" t="s">
        <v>62</v>
      </c>
      <c r="H18" s="3" t="s">
        <v>63</v>
      </c>
      <c r="I18" s="3">
        <v>50</v>
      </c>
      <c r="J18" s="1">
        <v>2</v>
      </c>
      <c r="K18" s="1" t="s">
        <v>64</v>
      </c>
      <c r="L18" s="1" t="s">
        <v>65</v>
      </c>
      <c r="M18" s="1" t="s">
        <v>64</v>
      </c>
      <c r="N18" s="1" t="s">
        <v>65</v>
      </c>
    </row>
    <row r="19" spans="1:14" ht="15" customHeight="1" x14ac:dyDescent="0.75">
      <c r="A19" s="1" t="s">
        <v>55</v>
      </c>
      <c r="B19" s="63" t="s">
        <v>99</v>
      </c>
      <c r="C19" s="54" t="s">
        <v>100</v>
      </c>
      <c r="D19" s="65">
        <v>2</v>
      </c>
      <c r="E19" s="65">
        <v>2</v>
      </c>
      <c r="F19" s="3" t="s">
        <v>61</v>
      </c>
      <c r="G19" s="3" t="s">
        <v>62</v>
      </c>
      <c r="H19" s="3" t="s">
        <v>63</v>
      </c>
      <c r="I19" s="3">
        <v>40</v>
      </c>
      <c r="J19" s="1">
        <v>2</v>
      </c>
      <c r="K19" s="1" t="s">
        <v>64</v>
      </c>
      <c r="L19" s="1" t="s">
        <v>65</v>
      </c>
      <c r="M19" s="1" t="s">
        <v>64</v>
      </c>
      <c r="N19" s="1" t="s">
        <v>65</v>
      </c>
    </row>
    <row r="20" spans="1:14" ht="15" customHeight="1" x14ac:dyDescent="0.75">
      <c r="A20" s="1" t="s">
        <v>55</v>
      </c>
      <c r="B20" s="1" t="s">
        <v>101</v>
      </c>
      <c r="C20" s="2" t="s">
        <v>102</v>
      </c>
      <c r="D20" s="65">
        <v>2</v>
      </c>
      <c r="E20" s="65">
        <v>2</v>
      </c>
      <c r="F20" s="3" t="s">
        <v>61</v>
      </c>
      <c r="G20" s="3" t="s">
        <v>62</v>
      </c>
      <c r="H20" s="3" t="s">
        <v>63</v>
      </c>
      <c r="I20" s="3">
        <v>40</v>
      </c>
      <c r="J20" s="1">
        <v>2</v>
      </c>
      <c r="K20" s="1" t="s">
        <v>64</v>
      </c>
      <c r="L20" s="1" t="s">
        <v>65</v>
      </c>
      <c r="M20" s="1" t="s">
        <v>64</v>
      </c>
      <c r="N20" s="1" t="s">
        <v>65</v>
      </c>
    </row>
    <row r="21" spans="1:14" ht="15" customHeight="1" x14ac:dyDescent="0.75">
      <c r="A21" s="1" t="s">
        <v>55</v>
      </c>
      <c r="B21" s="1" t="s">
        <v>103</v>
      </c>
      <c r="C21" s="2" t="s">
        <v>104</v>
      </c>
      <c r="D21" s="65">
        <v>6</v>
      </c>
      <c r="E21" s="65">
        <v>6</v>
      </c>
      <c r="F21" s="3" t="s">
        <v>61</v>
      </c>
      <c r="G21" s="3" t="s">
        <v>62</v>
      </c>
      <c r="H21" s="3" t="s">
        <v>63</v>
      </c>
      <c r="I21" s="3">
        <v>60</v>
      </c>
      <c r="J21" s="1">
        <v>2</v>
      </c>
      <c r="K21" s="1" t="s">
        <v>64</v>
      </c>
      <c r="L21" s="1" t="s">
        <v>65</v>
      </c>
      <c r="M21" s="1" t="s">
        <v>64</v>
      </c>
      <c r="N21" s="1" t="s">
        <v>65</v>
      </c>
    </row>
    <row r="22" spans="1:14" ht="15" customHeight="1" x14ac:dyDescent="0.75">
      <c r="A22" s="1" t="s">
        <v>55</v>
      </c>
      <c r="B22" s="1" t="s">
        <v>105</v>
      </c>
      <c r="C22" s="54" t="s">
        <v>106</v>
      </c>
      <c r="D22" s="3">
        <v>4</v>
      </c>
      <c r="E22" s="3">
        <v>4</v>
      </c>
      <c r="F22" s="3" t="s">
        <v>61</v>
      </c>
      <c r="G22" s="3" t="s">
        <v>62</v>
      </c>
      <c r="H22" s="3" t="s">
        <v>63</v>
      </c>
      <c r="I22" s="3">
        <v>50</v>
      </c>
      <c r="J22" s="1">
        <v>2</v>
      </c>
      <c r="K22" s="1" t="s">
        <v>64</v>
      </c>
      <c r="L22" s="1" t="s">
        <v>65</v>
      </c>
      <c r="M22" s="1" t="s">
        <v>64</v>
      </c>
      <c r="N22" s="1" t="s">
        <v>65</v>
      </c>
    </row>
    <row r="23" spans="1:14" ht="15" customHeight="1" x14ac:dyDescent="0.75">
      <c r="A23" s="1" t="s">
        <v>55</v>
      </c>
      <c r="B23" s="1" t="s">
        <v>107</v>
      </c>
      <c r="C23" s="2" t="s">
        <v>108</v>
      </c>
      <c r="D23" s="65">
        <v>6</v>
      </c>
      <c r="E23" s="65">
        <v>6</v>
      </c>
      <c r="F23" s="3" t="s">
        <v>61</v>
      </c>
      <c r="G23" s="3" t="s">
        <v>62</v>
      </c>
      <c r="H23" s="3" t="s">
        <v>63</v>
      </c>
      <c r="I23" s="3">
        <v>30</v>
      </c>
      <c r="J23" s="1">
        <v>2</v>
      </c>
      <c r="K23" s="1" t="s">
        <v>64</v>
      </c>
      <c r="L23" s="1" t="s">
        <v>65</v>
      </c>
      <c r="M23" s="1" t="s">
        <v>64</v>
      </c>
      <c r="N23" s="1" t="s">
        <v>65</v>
      </c>
    </row>
    <row r="24" spans="1:14" ht="15" customHeight="1" x14ac:dyDescent="0.75">
      <c r="A24" s="1" t="s">
        <v>55</v>
      </c>
      <c r="B24" s="1" t="s">
        <v>109</v>
      </c>
      <c r="C24" s="2" t="s">
        <v>110</v>
      </c>
      <c r="D24" s="3">
        <v>6</v>
      </c>
      <c r="E24" s="3">
        <v>6</v>
      </c>
      <c r="F24" s="3" t="s">
        <v>61</v>
      </c>
      <c r="G24" s="3" t="s">
        <v>62</v>
      </c>
      <c r="H24" s="3" t="s">
        <v>63</v>
      </c>
      <c r="I24" s="3">
        <v>50</v>
      </c>
      <c r="J24" s="1">
        <v>2</v>
      </c>
      <c r="K24" s="1" t="s">
        <v>76</v>
      </c>
      <c r="L24" s="1" t="s">
        <v>111</v>
      </c>
      <c r="M24" s="1" t="s">
        <v>112</v>
      </c>
      <c r="N24" s="1"/>
    </row>
    <row r="25" spans="1:14" ht="15" customHeight="1" x14ac:dyDescent="0.75">
      <c r="A25" s="1"/>
      <c r="B25" s="75" t="s">
        <v>82</v>
      </c>
      <c r="C25" s="4" t="s">
        <v>83</v>
      </c>
      <c r="D25" s="3"/>
      <c r="E25" s="3"/>
      <c r="F25" s="3"/>
      <c r="G25" s="3"/>
      <c r="H25" s="3"/>
      <c r="I25" s="3"/>
      <c r="J25" s="1"/>
      <c r="K25" s="1"/>
      <c r="L25" s="1"/>
      <c r="M25" s="1"/>
      <c r="N25" s="1"/>
    </row>
    <row r="26" spans="1:14" ht="15" customHeight="1" x14ac:dyDescent="0.75">
      <c r="A26" s="1"/>
      <c r="B26" s="73" t="s">
        <v>84</v>
      </c>
      <c r="C26" s="66"/>
      <c r="D26" s="76">
        <v>4</v>
      </c>
      <c r="E26" s="76">
        <v>4</v>
      </c>
      <c r="F26" s="76"/>
      <c r="G26" s="76"/>
      <c r="H26" s="76" t="s">
        <v>79</v>
      </c>
      <c r="I26" s="65"/>
      <c r="J26" s="63">
        <v>2</v>
      </c>
      <c r="K26" s="1"/>
      <c r="L26" s="1"/>
      <c r="M26" s="1"/>
      <c r="N26" s="1"/>
    </row>
    <row r="27" spans="1:14" ht="15" customHeight="1" x14ac:dyDescent="0.75">
      <c r="A27" s="68"/>
      <c r="B27" s="80" t="s">
        <v>85</v>
      </c>
      <c r="C27" s="69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14" ht="15" customHeight="1" x14ac:dyDescent="0.75">
      <c r="A28" s="73" t="s">
        <v>55</v>
      </c>
      <c r="B28" s="73" t="s">
        <v>66</v>
      </c>
      <c r="C28" s="73"/>
      <c r="D28" s="76">
        <v>6</v>
      </c>
      <c r="E28" s="76">
        <v>6</v>
      </c>
      <c r="F28" s="76" t="s">
        <v>61</v>
      </c>
      <c r="G28" s="76" t="s">
        <v>62</v>
      </c>
      <c r="H28" s="76" t="s">
        <v>63</v>
      </c>
      <c r="I28" s="76">
        <v>50</v>
      </c>
      <c r="J28" s="73">
        <v>2</v>
      </c>
      <c r="K28" s="73" t="s">
        <v>64</v>
      </c>
      <c r="L28" s="73" t="s">
        <v>65</v>
      </c>
      <c r="M28" s="73" t="s">
        <v>64</v>
      </c>
      <c r="N28" s="73" t="s">
        <v>65</v>
      </c>
    </row>
    <row r="29" spans="1:14" ht="15" customHeight="1" x14ac:dyDescent="0.75">
      <c r="A29" s="73" t="s">
        <v>55</v>
      </c>
      <c r="B29" s="73" t="s">
        <v>113</v>
      </c>
      <c r="C29" s="73"/>
      <c r="D29" s="76">
        <v>6</v>
      </c>
      <c r="E29" s="76">
        <v>6</v>
      </c>
      <c r="F29" s="76" t="s">
        <v>61</v>
      </c>
      <c r="G29" s="76" t="s">
        <v>62</v>
      </c>
      <c r="H29" s="76" t="s">
        <v>63</v>
      </c>
      <c r="I29" s="76">
        <v>50</v>
      </c>
      <c r="J29" s="73">
        <v>2</v>
      </c>
      <c r="K29" s="73" t="s">
        <v>64</v>
      </c>
      <c r="L29" s="73" t="s">
        <v>65</v>
      </c>
      <c r="M29" s="73" t="s">
        <v>64</v>
      </c>
      <c r="N29" s="73" t="s">
        <v>65</v>
      </c>
    </row>
    <row r="30" spans="1:14" ht="15" customHeight="1" x14ac:dyDescent="0.75">
      <c r="A30" s="73" t="s">
        <v>55</v>
      </c>
      <c r="B30" s="73" t="s">
        <v>70</v>
      </c>
      <c r="C30" s="73"/>
      <c r="D30" s="76">
        <v>6</v>
      </c>
      <c r="E30" s="76">
        <v>6</v>
      </c>
      <c r="F30" s="76" t="s">
        <v>61</v>
      </c>
      <c r="G30" s="76" t="s">
        <v>62</v>
      </c>
      <c r="H30" s="76" t="s">
        <v>63</v>
      </c>
      <c r="I30" s="73">
        <v>50</v>
      </c>
      <c r="J30" s="73">
        <v>2</v>
      </c>
      <c r="K30" s="73" t="s">
        <v>64</v>
      </c>
      <c r="L30" s="73" t="s">
        <v>65</v>
      </c>
      <c r="M30" s="73" t="s">
        <v>64</v>
      </c>
      <c r="N30" s="73" t="s">
        <v>65</v>
      </c>
    </row>
    <row r="31" spans="1:14" ht="15" customHeight="1" x14ac:dyDescent="0.75">
      <c r="A31" s="73" t="s">
        <v>55</v>
      </c>
      <c r="B31" s="82" t="s">
        <v>114</v>
      </c>
      <c r="C31" s="79"/>
      <c r="D31" s="76"/>
      <c r="E31" s="76"/>
      <c r="F31" s="76"/>
      <c r="G31" s="76"/>
      <c r="H31" s="76"/>
      <c r="I31" s="73"/>
      <c r="J31" s="73"/>
      <c r="K31" s="73"/>
      <c r="L31" s="73"/>
      <c r="M31" s="73"/>
      <c r="N31" s="73"/>
    </row>
    <row r="32" spans="1:14" ht="15" customHeight="1" x14ac:dyDescent="0.75">
      <c r="A32" s="73" t="s">
        <v>55</v>
      </c>
      <c r="B32" s="83" t="s">
        <v>114</v>
      </c>
      <c r="C32" s="79"/>
      <c r="D32" s="76"/>
      <c r="E32" s="76"/>
      <c r="F32" s="76"/>
      <c r="G32" s="76"/>
      <c r="H32" s="76"/>
      <c r="I32" s="73"/>
      <c r="J32" s="73"/>
      <c r="K32" s="73"/>
      <c r="L32" s="73"/>
      <c r="M32" s="73"/>
      <c r="N32" s="73"/>
    </row>
    <row r="33" spans="1:14" x14ac:dyDescent="0.75">
      <c r="A33" s="73"/>
      <c r="B33" s="73" t="s">
        <v>84</v>
      </c>
      <c r="C33" s="79"/>
      <c r="D33" s="76">
        <v>4</v>
      </c>
      <c r="E33" s="76">
        <v>4</v>
      </c>
      <c r="F33" s="76"/>
      <c r="G33" s="76"/>
      <c r="H33" s="76" t="s">
        <v>79</v>
      </c>
      <c r="I33" s="76"/>
      <c r="J33" s="73">
        <v>2</v>
      </c>
      <c r="K33" s="73"/>
      <c r="L33" s="73"/>
      <c r="M33" s="73"/>
      <c r="N33" s="73"/>
    </row>
    <row r="34" spans="1:14" x14ac:dyDescent="0.75">
      <c r="A34" s="1"/>
      <c r="B34" s="2"/>
      <c r="C34" s="2"/>
      <c r="D34" s="3"/>
      <c r="E34" s="1"/>
      <c r="F34" s="1"/>
      <c r="G34" s="1"/>
      <c r="H34" s="1"/>
      <c r="I34" s="1"/>
      <c r="J34" s="2"/>
      <c r="K34" s="1"/>
      <c r="L34" s="1"/>
      <c r="M34" s="1"/>
      <c r="N34" s="1"/>
    </row>
    <row r="35" spans="1:14" x14ac:dyDescent="0.75">
      <c r="A35" s="1"/>
      <c r="B35" s="84" t="s">
        <v>115</v>
      </c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75">
      <c r="A36" s="1"/>
      <c r="B36" s="85" t="s">
        <v>116</v>
      </c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75">
      <c r="A37" s="1"/>
      <c r="B37" s="86" t="s">
        <v>117</v>
      </c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75">
      <c r="A38" s="1"/>
      <c r="B38" s="86" t="s">
        <v>118</v>
      </c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75">
      <c r="A39" s="1"/>
      <c r="B39" s="87" t="s">
        <v>119</v>
      </c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75">
      <c r="A40" s="1"/>
      <c r="B40" s="88" t="s">
        <v>120</v>
      </c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5" x14ac:dyDescent="0.75">
      <c r="A41" s="1"/>
      <c r="B41" s="48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75">
      <c r="A42" s="1"/>
      <c r="B42" s="49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7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7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7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7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7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7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7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7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7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75">
      <c r="A52" s="1"/>
      <c r="B52" s="2"/>
      <c r="C52" s="2"/>
      <c r="D52" s="3"/>
      <c r="E52" s="1"/>
      <c r="F52" s="1"/>
      <c r="G52" s="1"/>
      <c r="H52" s="1"/>
      <c r="I52" s="1"/>
      <c r="J52" s="2"/>
      <c r="K52" s="1"/>
      <c r="L52" s="1"/>
      <c r="M52" s="1"/>
      <c r="N52" s="1"/>
    </row>
    <row r="53" spans="1:14" x14ac:dyDescent="0.7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3"/>
      <c r="M53" s="53"/>
      <c r="N53" s="53"/>
    </row>
    <row r="54" spans="1:14" x14ac:dyDescent="0.75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3"/>
      <c r="M54" s="53"/>
      <c r="N54" s="53"/>
    </row>
    <row r="55" spans="1:14" x14ac:dyDescent="0.7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4" x14ac:dyDescent="0.75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4" x14ac:dyDescent="0.7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4" x14ac:dyDescent="0.75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4" x14ac:dyDescent="0.7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4" x14ac:dyDescent="0.75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4" x14ac:dyDescent="0.7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4" x14ac:dyDescent="0.7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4" x14ac:dyDescent="0.7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4" x14ac:dyDescent="0.75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7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75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75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75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75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75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75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7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75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7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7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7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7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7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75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7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75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7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75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7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7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7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75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7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75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7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75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7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7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7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75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7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75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75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7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75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7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7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7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7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7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75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7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7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7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7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7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7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7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7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7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75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7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7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7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7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7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7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7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75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7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75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7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75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7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75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75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75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75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75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75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7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7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7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7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7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75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7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75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7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75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7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75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7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7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7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75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7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7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7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7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7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7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7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75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7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75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7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75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7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75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75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75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75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75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7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7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7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7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7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7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7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7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7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7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7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7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7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7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75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7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7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7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7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7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7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7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75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7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75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7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75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75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75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75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75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7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75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75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75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75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75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75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7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75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7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75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7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75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75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75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75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75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75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75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75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75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75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75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75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75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75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75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75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75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75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75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75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75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75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75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75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7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75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75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75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75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75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75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75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75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75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75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75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75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75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75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75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75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75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75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75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75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75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75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75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75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75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75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75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75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75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75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75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75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75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75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75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75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75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75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75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75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75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75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75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75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75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75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75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75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75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75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75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75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75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75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75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75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75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75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75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75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75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75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75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75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75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75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75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75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75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75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75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75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75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75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75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75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75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75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75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75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75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75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75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75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75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75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75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75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75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75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75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75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75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75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75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75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75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75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75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75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75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75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75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75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75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75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75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75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75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75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75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75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75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75">
      <c r="A351" s="53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3"/>
      <c r="M351" s="53"/>
      <c r="N351" s="53"/>
    </row>
    <row r="352" spans="1:14" x14ac:dyDescent="0.75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3"/>
      <c r="M352" s="53"/>
      <c r="N352" s="53"/>
    </row>
    <row r="353" spans="1:14" x14ac:dyDescent="0.75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3"/>
      <c r="M353" s="53"/>
      <c r="N353" s="53"/>
    </row>
    <row r="354" spans="1:14" x14ac:dyDescent="0.75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3"/>
      <c r="M354" s="53"/>
      <c r="N354" s="53"/>
    </row>
    <row r="355" spans="1:14" x14ac:dyDescent="0.75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3"/>
      <c r="M355" s="53"/>
      <c r="N355" s="53"/>
    </row>
    <row r="356" spans="1:14" x14ac:dyDescent="0.75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3"/>
      <c r="M356" s="53"/>
      <c r="N356" s="53"/>
    </row>
    <row r="357" spans="1:14" x14ac:dyDescent="0.75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3"/>
      <c r="M357" s="53"/>
      <c r="N357" s="53"/>
    </row>
    <row r="358" spans="1:14" x14ac:dyDescent="0.75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3"/>
      <c r="M358" s="53"/>
      <c r="N358" s="53"/>
    </row>
    <row r="359" spans="1:14" x14ac:dyDescent="0.75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3"/>
      <c r="M359" s="53"/>
      <c r="N359" s="53"/>
    </row>
    <row r="360" spans="1:14" x14ac:dyDescent="0.75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3"/>
      <c r="M360" s="53"/>
      <c r="N360" s="53"/>
    </row>
    <row r="361" spans="1:14" x14ac:dyDescent="0.75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3"/>
      <c r="M361" s="53"/>
      <c r="N361" s="53"/>
    </row>
    <row r="362" spans="1:14" x14ac:dyDescent="0.75">
      <c r="A362" s="53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3"/>
      <c r="M362" s="53"/>
      <c r="N362" s="53"/>
    </row>
    <row r="363" spans="1:14" x14ac:dyDescent="0.75">
      <c r="A363" s="53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3"/>
      <c r="M363" s="53"/>
      <c r="N363" s="53"/>
    </row>
    <row r="364" spans="1:14" x14ac:dyDescent="0.75">
      <c r="A364" s="53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3"/>
      <c r="M364" s="53"/>
      <c r="N364" s="53"/>
    </row>
    <row r="365" spans="1:14" x14ac:dyDescent="0.75">
      <c r="A365" s="53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3"/>
      <c r="M365" s="53"/>
      <c r="N365" s="53"/>
    </row>
    <row r="366" spans="1:14" x14ac:dyDescent="0.75">
      <c r="A366" s="53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3"/>
      <c r="M366" s="53"/>
      <c r="N366" s="53"/>
    </row>
    <row r="367" spans="1:14" x14ac:dyDescent="0.75">
      <c r="A367" s="53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3"/>
      <c r="M367" s="53"/>
      <c r="N367" s="53"/>
    </row>
    <row r="368" spans="1:14" x14ac:dyDescent="0.75">
      <c r="A368" s="53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3"/>
      <c r="M368" s="53"/>
      <c r="N368" s="53"/>
    </row>
    <row r="369" spans="1:14" x14ac:dyDescent="0.75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3"/>
      <c r="M369" s="53"/>
      <c r="N369" s="53"/>
    </row>
    <row r="370" spans="1:14" x14ac:dyDescent="0.75">
      <c r="A370" s="53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3"/>
      <c r="M370" s="53"/>
      <c r="N370" s="53"/>
    </row>
    <row r="371" spans="1:14" x14ac:dyDescent="0.75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3"/>
      <c r="M371" s="53"/>
      <c r="N371" s="53"/>
    </row>
    <row r="372" spans="1:14" x14ac:dyDescent="0.75">
      <c r="A372" s="53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3"/>
      <c r="M372" s="53"/>
      <c r="N372" s="53"/>
    </row>
    <row r="373" spans="1:14" x14ac:dyDescent="0.75">
      <c r="A373" s="53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3"/>
      <c r="M373" s="53"/>
      <c r="N373" s="53"/>
    </row>
    <row r="374" spans="1:14" x14ac:dyDescent="0.75">
      <c r="A374" s="53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3"/>
      <c r="M374" s="53"/>
      <c r="N374" s="53"/>
    </row>
    <row r="375" spans="1:14" x14ac:dyDescent="0.75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3"/>
      <c r="M375" s="53"/>
      <c r="N375" s="53"/>
    </row>
    <row r="376" spans="1:14" x14ac:dyDescent="0.75">
      <c r="A376" s="53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3"/>
      <c r="M376" s="53"/>
      <c r="N376" s="53"/>
    </row>
    <row r="377" spans="1:14" x14ac:dyDescent="0.75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3"/>
      <c r="M377" s="53"/>
      <c r="N377" s="53"/>
    </row>
    <row r="378" spans="1:14" x14ac:dyDescent="0.75">
      <c r="A378" s="53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3"/>
      <c r="M378" s="53"/>
      <c r="N378" s="53"/>
    </row>
    <row r="379" spans="1:14" x14ac:dyDescent="0.75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3"/>
      <c r="M379" s="53"/>
      <c r="N379" s="53"/>
    </row>
    <row r="380" spans="1:14" x14ac:dyDescent="0.75">
      <c r="A380" s="53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3"/>
      <c r="M380" s="53"/>
      <c r="N380" s="53"/>
    </row>
    <row r="381" spans="1:14" x14ac:dyDescent="0.75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3"/>
      <c r="M381" s="53"/>
      <c r="N381" s="53"/>
    </row>
    <row r="382" spans="1:14" x14ac:dyDescent="0.75">
      <c r="A382" s="53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3"/>
      <c r="M382" s="53"/>
      <c r="N382" s="53"/>
    </row>
    <row r="383" spans="1:14" x14ac:dyDescent="0.75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3"/>
      <c r="M383" s="53"/>
      <c r="N383" s="53"/>
    </row>
    <row r="384" spans="1:14" x14ac:dyDescent="0.75">
      <c r="A384" s="53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3"/>
      <c r="M384" s="53"/>
      <c r="N384" s="53"/>
    </row>
    <row r="385" spans="1:14" x14ac:dyDescent="0.75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3"/>
      <c r="M385" s="53"/>
      <c r="N385" s="53"/>
    </row>
    <row r="386" spans="1:14" x14ac:dyDescent="0.75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3"/>
      <c r="M386" s="53"/>
      <c r="N386" s="53"/>
    </row>
    <row r="387" spans="1:14" x14ac:dyDescent="0.75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3"/>
      <c r="M387" s="53"/>
      <c r="N387" s="53"/>
    </row>
    <row r="388" spans="1:14" x14ac:dyDescent="0.75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3"/>
      <c r="M388" s="53"/>
      <c r="N388" s="53"/>
    </row>
    <row r="389" spans="1:14" x14ac:dyDescent="0.75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3"/>
      <c r="M389" s="53"/>
      <c r="N389" s="53"/>
    </row>
    <row r="390" spans="1:14" x14ac:dyDescent="0.75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75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75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75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75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75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75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75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75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75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75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75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75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75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75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75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75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75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75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75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75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75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75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75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7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75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75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75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75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75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75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75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75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75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75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75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75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75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75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75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75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75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75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75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75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75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75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75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75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75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75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75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75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75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75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75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75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75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75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75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75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75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75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75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75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75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75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75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75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75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75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75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75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75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75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75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75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75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75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75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75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75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75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75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75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75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75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75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75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75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75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75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75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75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75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75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75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75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75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75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75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75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75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75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75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75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75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75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75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75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75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75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75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75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75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75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75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75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75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75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75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75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75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75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75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75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75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75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75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75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75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75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75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75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75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75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75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75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75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75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75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75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75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75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75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75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75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75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75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75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75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75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75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75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  <row r="544" spans="1:14" x14ac:dyDescent="0.75">
      <c r="A544" s="53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3"/>
      <c r="M544" s="53"/>
      <c r="N544" s="53"/>
    </row>
    <row r="545" spans="1:14" x14ac:dyDescent="0.75">
      <c r="A545" s="53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3"/>
      <c r="M545" s="53"/>
      <c r="N545" s="53"/>
    </row>
    <row r="546" spans="1:14" x14ac:dyDescent="0.75">
      <c r="A546" s="53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3"/>
      <c r="M546" s="53"/>
      <c r="N546" s="53"/>
    </row>
    <row r="547" spans="1:14" x14ac:dyDescent="0.75">
      <c r="A547" s="53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3"/>
      <c r="M547" s="53"/>
      <c r="N547" s="53"/>
    </row>
    <row r="548" spans="1:14" x14ac:dyDescent="0.75">
      <c r="A548" s="53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3"/>
      <c r="M548" s="53"/>
      <c r="N548" s="53"/>
    </row>
    <row r="549" spans="1:14" x14ac:dyDescent="0.75">
      <c r="A549" s="53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3"/>
      <c r="M549" s="53"/>
      <c r="N549" s="53"/>
    </row>
    <row r="550" spans="1:14" x14ac:dyDescent="0.75">
      <c r="A550" s="53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3"/>
      <c r="M550" s="53"/>
      <c r="N550" s="53"/>
    </row>
    <row r="551" spans="1:14" x14ac:dyDescent="0.75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3"/>
      <c r="M551" s="53"/>
      <c r="N551" s="53"/>
    </row>
    <row r="552" spans="1:14" x14ac:dyDescent="0.75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3"/>
      <c r="M552" s="53"/>
      <c r="N552" s="53"/>
    </row>
    <row r="553" spans="1:14" x14ac:dyDescent="0.75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3"/>
      <c r="M553" s="53"/>
      <c r="N553" s="53"/>
    </row>
    <row r="554" spans="1:14" x14ac:dyDescent="0.75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3"/>
      <c r="M554" s="53"/>
      <c r="N554" s="53"/>
    </row>
    <row r="555" spans="1:14" x14ac:dyDescent="0.75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3"/>
      <c r="M555" s="53"/>
      <c r="N555" s="53"/>
    </row>
    <row r="556" spans="1:14" x14ac:dyDescent="0.75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3"/>
      <c r="M556" s="53"/>
      <c r="N556" s="53"/>
    </row>
    <row r="557" spans="1:14" x14ac:dyDescent="0.75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3"/>
      <c r="M557" s="53"/>
      <c r="N557" s="53"/>
    </row>
    <row r="558" spans="1:14" x14ac:dyDescent="0.75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3"/>
      <c r="M558" s="53"/>
      <c r="N558" s="53"/>
    </row>
    <row r="559" spans="1:14" x14ac:dyDescent="0.75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3"/>
      <c r="M559" s="53"/>
      <c r="N559" s="53"/>
    </row>
    <row r="560" spans="1:14" x14ac:dyDescent="0.75">
      <c r="A560" s="53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3"/>
      <c r="M560" s="53"/>
      <c r="N560" s="53"/>
    </row>
    <row r="561" spans="1:14" x14ac:dyDescent="0.75">
      <c r="A561" s="53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3"/>
      <c r="M561" s="53"/>
      <c r="N561" s="53"/>
    </row>
    <row r="562" spans="1:14" x14ac:dyDescent="0.75">
      <c r="A562" s="53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3"/>
      <c r="M562" s="53"/>
      <c r="N562" s="53"/>
    </row>
    <row r="563" spans="1:14" x14ac:dyDescent="0.75">
      <c r="A563" s="53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3"/>
      <c r="M563" s="53"/>
      <c r="N563" s="53"/>
    </row>
    <row r="564" spans="1:14" x14ac:dyDescent="0.75">
      <c r="A564" s="53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3"/>
      <c r="M564" s="53"/>
      <c r="N564" s="53"/>
    </row>
    <row r="565" spans="1:14" x14ac:dyDescent="0.75">
      <c r="A565" s="53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3"/>
      <c r="M565" s="53"/>
      <c r="N565" s="53"/>
    </row>
    <row r="566" spans="1:14" x14ac:dyDescent="0.75">
      <c r="A566" s="53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3"/>
      <c r="M566" s="53"/>
      <c r="N566" s="53"/>
    </row>
    <row r="567" spans="1:14" x14ac:dyDescent="0.75">
      <c r="A567" s="53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3"/>
      <c r="M567" s="53"/>
      <c r="N567" s="53"/>
    </row>
    <row r="568" spans="1:14" x14ac:dyDescent="0.75">
      <c r="A568" s="53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3"/>
      <c r="M568" s="53"/>
      <c r="N568" s="53"/>
    </row>
    <row r="569" spans="1:14" x14ac:dyDescent="0.75">
      <c r="A569" s="53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3"/>
      <c r="M569" s="53"/>
      <c r="N569" s="53"/>
    </row>
    <row r="570" spans="1:14" x14ac:dyDescent="0.75">
      <c r="A570" s="53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3"/>
      <c r="M570" s="53"/>
      <c r="N570" s="53"/>
    </row>
    <row r="571" spans="1:14" x14ac:dyDescent="0.75">
      <c r="A571" s="53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3"/>
      <c r="M571" s="53"/>
      <c r="N571" s="53"/>
    </row>
    <row r="572" spans="1:14" x14ac:dyDescent="0.75">
      <c r="A572" s="53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3"/>
      <c r="M572" s="53"/>
      <c r="N572" s="53"/>
    </row>
    <row r="573" spans="1:14" x14ac:dyDescent="0.75">
      <c r="A573" s="53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3"/>
      <c r="M573" s="53"/>
      <c r="N573" s="53"/>
    </row>
    <row r="574" spans="1:14" x14ac:dyDescent="0.75">
      <c r="A574" s="53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3"/>
      <c r="M574" s="53"/>
      <c r="N574" s="53"/>
    </row>
    <row r="575" spans="1:14" x14ac:dyDescent="0.75">
      <c r="A575" s="53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3"/>
      <c r="M575" s="53"/>
      <c r="N575" s="53"/>
    </row>
    <row r="576" spans="1:14" x14ac:dyDescent="0.75">
      <c r="A576" s="53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3"/>
      <c r="M576" s="53"/>
      <c r="N576" s="53"/>
    </row>
    <row r="577" spans="1:14" x14ac:dyDescent="0.75">
      <c r="A577" s="53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3"/>
      <c r="M577" s="53"/>
      <c r="N577" s="53"/>
    </row>
    <row r="578" spans="1:14" x14ac:dyDescent="0.75">
      <c r="A578" s="53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3"/>
      <c r="M578" s="53"/>
      <c r="N578" s="53"/>
    </row>
    <row r="579" spans="1:14" x14ac:dyDescent="0.75">
      <c r="A579" s="53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3"/>
      <c r="M579" s="53"/>
      <c r="N579" s="53"/>
    </row>
    <row r="580" spans="1:14" x14ac:dyDescent="0.75">
      <c r="A580" s="53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3"/>
      <c r="M580" s="53"/>
      <c r="N580" s="53"/>
    </row>
    <row r="581" spans="1:14" x14ac:dyDescent="0.75">
      <c r="A581" s="53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3"/>
      <c r="M581" s="53"/>
      <c r="N581" s="53"/>
    </row>
    <row r="582" spans="1:14" x14ac:dyDescent="0.75">
      <c r="A582" s="53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3"/>
      <c r="M582" s="53"/>
      <c r="N582" s="53"/>
    </row>
    <row r="583" spans="1:14" x14ac:dyDescent="0.75">
      <c r="A583" s="53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3"/>
      <c r="M583" s="53"/>
      <c r="N583" s="53"/>
    </row>
    <row r="584" spans="1:14" x14ac:dyDescent="0.75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3"/>
      <c r="M584" s="53"/>
      <c r="N584" s="53"/>
    </row>
    <row r="585" spans="1:14" x14ac:dyDescent="0.75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3"/>
      <c r="M585" s="53"/>
      <c r="N585" s="53"/>
    </row>
    <row r="586" spans="1:14" x14ac:dyDescent="0.75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3"/>
      <c r="M586" s="53"/>
      <c r="N586" s="53"/>
    </row>
    <row r="587" spans="1:14" x14ac:dyDescent="0.75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3"/>
      <c r="M587" s="53"/>
      <c r="N587" s="53"/>
    </row>
    <row r="588" spans="1:14" x14ac:dyDescent="0.75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3"/>
      <c r="M588" s="53"/>
      <c r="N588" s="53"/>
    </row>
    <row r="589" spans="1:14" x14ac:dyDescent="0.75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3"/>
      <c r="M589" s="53"/>
      <c r="N589" s="53"/>
    </row>
    <row r="590" spans="1:14" x14ac:dyDescent="0.75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3"/>
      <c r="M590" s="53"/>
      <c r="N590" s="53"/>
    </row>
    <row r="591" spans="1:14" x14ac:dyDescent="0.75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3"/>
      <c r="M591" s="53"/>
      <c r="N591" s="53"/>
    </row>
    <row r="592" spans="1:14" x14ac:dyDescent="0.75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3"/>
      <c r="M592" s="53"/>
      <c r="N592" s="53"/>
    </row>
    <row r="593" spans="1:14" x14ac:dyDescent="0.75">
      <c r="A593" s="53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3"/>
      <c r="M593" s="53"/>
      <c r="N593" s="53"/>
    </row>
    <row r="594" spans="1:14" x14ac:dyDescent="0.75">
      <c r="A594" s="53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3"/>
      <c r="M594" s="53"/>
      <c r="N594" s="53"/>
    </row>
    <row r="595" spans="1:14" x14ac:dyDescent="0.75">
      <c r="A595" s="53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3"/>
      <c r="M595" s="53"/>
      <c r="N595" s="53"/>
    </row>
    <row r="596" spans="1:14" x14ac:dyDescent="0.75">
      <c r="A596" s="53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3"/>
      <c r="M596" s="53"/>
      <c r="N596" s="53"/>
    </row>
    <row r="597" spans="1:14" x14ac:dyDescent="0.75">
      <c r="A597" s="53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3"/>
      <c r="M597" s="53"/>
      <c r="N597" s="53"/>
    </row>
    <row r="598" spans="1:14" x14ac:dyDescent="0.75">
      <c r="A598" s="53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3"/>
      <c r="M598" s="53"/>
      <c r="N598" s="53"/>
    </row>
    <row r="599" spans="1:14" x14ac:dyDescent="0.75">
      <c r="A599" s="53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3"/>
      <c r="M599" s="53"/>
      <c r="N599" s="53"/>
    </row>
    <row r="600" spans="1:14" x14ac:dyDescent="0.75">
      <c r="A600" s="53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3"/>
      <c r="M600" s="53"/>
      <c r="N600" s="53"/>
    </row>
    <row r="601" spans="1:14" x14ac:dyDescent="0.75">
      <c r="A601" s="53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3"/>
      <c r="M601" s="53"/>
      <c r="N601" s="53"/>
    </row>
    <row r="602" spans="1:14" x14ac:dyDescent="0.75">
      <c r="A602" s="53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3"/>
      <c r="M602" s="53"/>
      <c r="N602" s="53"/>
    </row>
    <row r="603" spans="1:14" x14ac:dyDescent="0.75">
      <c r="A603" s="53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3"/>
      <c r="M603" s="53"/>
      <c r="N603" s="53"/>
    </row>
    <row r="604" spans="1:14" x14ac:dyDescent="0.75">
      <c r="A604" s="53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3"/>
      <c r="M604" s="53"/>
      <c r="N604" s="53"/>
    </row>
    <row r="605" spans="1:14" x14ac:dyDescent="0.75">
      <c r="A605" s="53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3"/>
      <c r="M605" s="53"/>
      <c r="N605" s="53"/>
    </row>
    <row r="606" spans="1:14" x14ac:dyDescent="0.75">
      <c r="A606" s="53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3"/>
      <c r="M606" s="53"/>
      <c r="N606" s="53"/>
    </row>
    <row r="607" spans="1:14" x14ac:dyDescent="0.75">
      <c r="A607" s="53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3"/>
      <c r="M607" s="53"/>
      <c r="N607" s="53"/>
    </row>
    <row r="608" spans="1:14" x14ac:dyDescent="0.75">
      <c r="A608" s="53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3"/>
      <c r="M608" s="53"/>
      <c r="N608" s="53"/>
    </row>
    <row r="609" spans="1:14" x14ac:dyDescent="0.75">
      <c r="A609" s="53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3"/>
      <c r="M609" s="53"/>
      <c r="N609" s="53"/>
    </row>
    <row r="610" spans="1:14" x14ac:dyDescent="0.75">
      <c r="A610" s="53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3"/>
      <c r="M610" s="53"/>
      <c r="N610" s="53"/>
    </row>
    <row r="611" spans="1:14" x14ac:dyDescent="0.75">
      <c r="A611" s="53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3"/>
      <c r="M611" s="53"/>
      <c r="N611" s="53"/>
    </row>
    <row r="612" spans="1:14" x14ac:dyDescent="0.75">
      <c r="A612" s="53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3"/>
      <c r="M612" s="53"/>
      <c r="N612" s="53"/>
    </row>
    <row r="613" spans="1:14" x14ac:dyDescent="0.75">
      <c r="A613" s="53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3"/>
      <c r="M613" s="53"/>
      <c r="N613" s="53"/>
    </row>
    <row r="614" spans="1:14" x14ac:dyDescent="0.75">
      <c r="A614" s="53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3"/>
      <c r="M614" s="53"/>
      <c r="N614" s="53"/>
    </row>
    <row r="615" spans="1:14" x14ac:dyDescent="0.75">
      <c r="A615" s="53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3"/>
      <c r="M615" s="53"/>
      <c r="N615" s="53"/>
    </row>
    <row r="616" spans="1:14" x14ac:dyDescent="0.75">
      <c r="A616" s="53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3"/>
      <c r="M616" s="53"/>
      <c r="N616" s="53"/>
    </row>
    <row r="617" spans="1:14" x14ac:dyDescent="0.75">
      <c r="A617" s="53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3"/>
      <c r="M617" s="53"/>
      <c r="N617" s="53"/>
    </row>
    <row r="618" spans="1:14" x14ac:dyDescent="0.75">
      <c r="A618" s="53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3"/>
      <c r="M618" s="53"/>
      <c r="N618" s="53"/>
    </row>
    <row r="619" spans="1:14" x14ac:dyDescent="0.75">
      <c r="A619" s="53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3"/>
      <c r="M619" s="53"/>
      <c r="N619" s="53"/>
    </row>
    <row r="620" spans="1:14" x14ac:dyDescent="0.75">
      <c r="A620" s="53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3"/>
      <c r="M620" s="53"/>
      <c r="N620" s="53"/>
    </row>
    <row r="621" spans="1:14" x14ac:dyDescent="0.75">
      <c r="A621" s="53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3"/>
      <c r="M621" s="53"/>
      <c r="N621" s="53"/>
    </row>
    <row r="622" spans="1:14" x14ac:dyDescent="0.75">
      <c r="A622" s="53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3"/>
      <c r="M622" s="53"/>
      <c r="N622" s="53"/>
    </row>
    <row r="623" spans="1:14" x14ac:dyDescent="0.75">
      <c r="A623" s="53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3"/>
      <c r="M623" s="53"/>
      <c r="N623" s="53"/>
    </row>
    <row r="624" spans="1:14" x14ac:dyDescent="0.75">
      <c r="A624" s="53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3"/>
      <c r="M624" s="53"/>
      <c r="N624" s="53"/>
    </row>
    <row r="625" spans="1:14" x14ac:dyDescent="0.75">
      <c r="A625" s="53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3"/>
      <c r="M625" s="53"/>
      <c r="N625" s="53"/>
    </row>
    <row r="626" spans="1:14" x14ac:dyDescent="0.75">
      <c r="A626" s="53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3"/>
      <c r="M626" s="53"/>
      <c r="N626" s="53"/>
    </row>
    <row r="627" spans="1:14" x14ac:dyDescent="0.75">
      <c r="A627" s="53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3"/>
      <c r="M627" s="53"/>
      <c r="N627" s="53"/>
    </row>
    <row r="628" spans="1:14" x14ac:dyDescent="0.75">
      <c r="A628" s="53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3"/>
      <c r="M628" s="53"/>
      <c r="N628" s="53"/>
    </row>
    <row r="629" spans="1:14" x14ac:dyDescent="0.75">
      <c r="A629" s="53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3"/>
      <c r="M629" s="53"/>
      <c r="N629" s="53"/>
    </row>
    <row r="630" spans="1:14" x14ac:dyDescent="0.75">
      <c r="A630" s="53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3"/>
      <c r="M630" s="53"/>
      <c r="N630" s="53"/>
    </row>
    <row r="631" spans="1:14" x14ac:dyDescent="0.75">
      <c r="A631" s="53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3"/>
      <c r="M631" s="53"/>
      <c r="N631" s="53"/>
    </row>
    <row r="632" spans="1:14" x14ac:dyDescent="0.75">
      <c r="A632" s="53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3"/>
      <c r="M632" s="53"/>
      <c r="N632" s="53"/>
    </row>
    <row r="633" spans="1:14" x14ac:dyDescent="0.75">
      <c r="A633" s="53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3"/>
      <c r="M633" s="53"/>
      <c r="N633" s="53"/>
    </row>
    <row r="634" spans="1:14" x14ac:dyDescent="0.75">
      <c r="A634" s="53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3"/>
      <c r="M634" s="53"/>
      <c r="N634" s="53"/>
    </row>
    <row r="635" spans="1:14" x14ac:dyDescent="0.75">
      <c r="A635" s="53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3"/>
      <c r="M635" s="53"/>
      <c r="N635" s="53"/>
    </row>
    <row r="636" spans="1:14" x14ac:dyDescent="0.75">
      <c r="A636" s="53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3"/>
      <c r="M636" s="53"/>
      <c r="N636" s="53"/>
    </row>
    <row r="637" spans="1:14" x14ac:dyDescent="0.75">
      <c r="A637" s="53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3"/>
      <c r="M637" s="53"/>
      <c r="N637" s="53"/>
    </row>
    <row r="638" spans="1:14" x14ac:dyDescent="0.75">
      <c r="A638" s="53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3"/>
      <c r="M638" s="53"/>
      <c r="N638" s="53"/>
    </row>
  </sheetData>
  <sheetProtection algorithmName="SHA-512" hashValue="y5DIAhBfiFYRvfZStocklMXhGMa9wv4cOYQzRUrdzDFntDB0xV1ru0NkIUKD59ypZ3ERUuRyjEP7JO1d6unlNg==" saltValue="X6QsI7tGLuZhj0SNFPJFZ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69" priority="19">
      <formula>$A$11=2</formula>
    </cfRule>
    <cfRule type="expression" dxfId="68" priority="20">
      <formula>$A$11=3</formula>
    </cfRule>
    <cfRule type="expression" dxfId="67" priority="21">
      <formula>$A$11=1</formula>
    </cfRule>
  </conditionalFormatting>
  <conditionalFormatting sqref="I18:I32 K23:L27 K33:L52 K28:K32 I34:I52">
    <cfRule type="expression" dxfId="66" priority="18">
      <formula>$H18="CCI (CC Intégral)"</formula>
    </cfRule>
  </conditionalFormatting>
  <conditionalFormatting sqref="I18:J32 I34:J52">
    <cfRule type="expression" dxfId="65" priority="17">
      <formula>$H18="CT (Contrôle terminal)"</formula>
    </cfRule>
  </conditionalFormatting>
  <conditionalFormatting sqref="K15:L16">
    <cfRule type="expression" dxfId="64" priority="14">
      <formula>$H$17="CCI (CC Intégral)"</formula>
    </cfRule>
  </conditionalFormatting>
  <conditionalFormatting sqref="K18:L23">
    <cfRule type="expression" dxfId="63" priority="13">
      <formula>$H18="CCI (CC Intégral)"</formula>
    </cfRule>
  </conditionalFormatting>
  <conditionalFormatting sqref="M18:N23">
    <cfRule type="expression" dxfId="62" priority="12">
      <formula>$H18="CCI (CC Intégral)"</formula>
    </cfRule>
  </conditionalFormatting>
  <conditionalFormatting sqref="K17:L17 I17">
    <cfRule type="expression" dxfId="61" priority="11">
      <formula>$H17="CCI (CC Intégral)"</formula>
    </cfRule>
  </conditionalFormatting>
  <conditionalFormatting sqref="I17:J17">
    <cfRule type="expression" dxfId="60" priority="10">
      <formula>$H17="CT (Contrôle terminal)"</formula>
    </cfRule>
  </conditionalFormatting>
  <conditionalFormatting sqref="K28:K32">
    <cfRule type="expression" dxfId="59" priority="7">
      <formula>$H28="CCI (CC Intégral)"</formula>
    </cfRule>
  </conditionalFormatting>
  <conditionalFormatting sqref="L28:L32">
    <cfRule type="expression" dxfId="58" priority="6">
      <formula>$H28="CCI (CC Intégral)"</formula>
    </cfRule>
  </conditionalFormatting>
  <conditionalFormatting sqref="M28:M32">
    <cfRule type="expression" dxfId="57" priority="5">
      <formula>$H28="CCI (CC Intégral)"</formula>
    </cfRule>
  </conditionalFormatting>
  <conditionalFormatting sqref="M28:M32">
    <cfRule type="expression" dxfId="56" priority="4">
      <formula>$H28="CCI (CC Intégral)"</formula>
    </cfRule>
  </conditionalFormatting>
  <conditionalFormatting sqref="N28:N32">
    <cfRule type="expression" dxfId="55" priority="3">
      <formula>$H28="CCI (CC Intégral)"</formula>
    </cfRule>
  </conditionalFormatting>
  <conditionalFormatting sqref="I33">
    <cfRule type="expression" dxfId="54" priority="2">
      <formula>$H33="CCI (CC Intégral)"</formula>
    </cfRule>
  </conditionalFormatting>
  <conditionalFormatting sqref="I33:J33">
    <cfRule type="expression" dxfId="53" priority="1">
      <formula>$H33="CT (Contrôle terminal)"</formula>
    </cfRule>
  </conditionalFormatting>
  <dataValidations count="4">
    <dataValidation type="list" allowBlank="1" showInputMessage="1" showErrorMessage="1" sqref="M17:M52 K17:K52" xr:uid="{00000000-0002-0000-0300-000000000000}">
      <formula1>Nature_contrôle</formula1>
    </dataValidation>
    <dataValidation type="list" allowBlank="1" showInputMessage="1" showErrorMessage="1" sqref="H17:H52" xr:uid="{00000000-0002-0000-0300-000001000000}">
      <formula1>Type_contrôle</formula1>
    </dataValidation>
    <dataValidation type="list" allowBlank="1" showInputMessage="1" showErrorMessage="1" sqref="A17:A52" xr:uid="{00000000-0002-0000-0300-000002000000}">
      <formula1>Nat_ELP</formula1>
    </dataValidation>
    <dataValidation type="list" allowBlank="1" showInputMessage="1" showErrorMessage="1" sqref="F17:G52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6" id="{0D023CD8-495F-4AE1-A78B-287C95EF031B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M23:N27 M33:N52</xm:sqref>
        </x14:conditionalFormatting>
        <x14:conditionalFormatting xmlns:xm="http://schemas.microsoft.com/office/excel/2006/main">
          <x14:cfRule type="expression" priority="8" id="{B170A5F1-9779-4649-8C72-8E971384EF42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9" id="{755C6C68-BEF4-D14C-8D96-319479C8BE96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43"/>
  <sheetViews>
    <sheetView showGridLines="0" showZeros="0" zoomScale="96" zoomScaleNormal="96" zoomScalePageLayoutView="85" workbookViewId="0">
      <selection activeCell="B41" sqref="B41"/>
    </sheetView>
  </sheetViews>
  <sheetFormatPr baseColWidth="10" defaultColWidth="10.86328125" defaultRowHeight="14.75" x14ac:dyDescent="0.75"/>
  <cols>
    <col min="1" max="1" width="26.26953125" bestFit="1" customWidth="1"/>
    <col min="2" max="2" width="59.40625" style="35" customWidth="1"/>
    <col min="3" max="3" width="20.26953125" style="35" customWidth="1"/>
    <col min="4" max="4" width="6.7265625" style="35" customWidth="1"/>
    <col min="5" max="5" width="12" style="35" customWidth="1"/>
    <col min="6" max="6" width="13.7265625" style="35" customWidth="1"/>
    <col min="7" max="7" width="15.26953125" style="35" bestFit="1" customWidth="1"/>
    <col min="8" max="8" width="19.7265625" style="35" bestFit="1" customWidth="1"/>
    <col min="9" max="9" width="11.1328125" style="35" bestFit="1" customWidth="1"/>
    <col min="10" max="10" width="17.26953125" style="35" customWidth="1"/>
    <col min="11" max="11" width="17.26953125" style="35" bestFit="1" customWidth="1"/>
    <col min="12" max="12" width="10.7265625" customWidth="1"/>
    <col min="13" max="13" width="17.26953125" bestFit="1" customWidth="1"/>
    <col min="14" max="14" width="10.7265625" customWidth="1"/>
  </cols>
  <sheetData>
    <row r="1" spans="1:14" ht="23.5" x14ac:dyDescent="1.100000000000000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20.25" customHeight="1" x14ac:dyDescent="0.75">
      <c r="A2" s="25" t="s">
        <v>1</v>
      </c>
      <c r="B2" s="146">
        <f>'Fiche générale'!B2</f>
        <v>0</v>
      </c>
      <c r="C2" s="146"/>
      <c r="D2" s="146"/>
      <c r="E2" s="146"/>
      <c r="F2"/>
      <c r="G2"/>
      <c r="H2"/>
      <c r="I2"/>
      <c r="J2"/>
      <c r="K2"/>
    </row>
    <row r="3" spans="1:14" ht="20.25" customHeight="1" x14ac:dyDescent="0.75">
      <c r="A3" s="25" t="s">
        <v>2</v>
      </c>
      <c r="B3" s="147" t="str">
        <f>'Fiche générale'!B3:I3</f>
        <v>MSc MARRES - Marine Resources Science, Conservation &amp; Innovation</v>
      </c>
      <c r="C3" s="148"/>
      <c r="D3" s="148"/>
      <c r="E3" s="148"/>
      <c r="F3" s="148"/>
      <c r="G3" s="148"/>
      <c r="H3" s="148"/>
      <c r="I3" s="148"/>
      <c r="J3" s="149"/>
      <c r="K3"/>
    </row>
    <row r="4" spans="1:14" ht="20.25" customHeight="1" x14ac:dyDescent="0.9">
      <c r="A4" s="25" t="s">
        <v>28</v>
      </c>
      <c r="B4" s="26" t="str">
        <f>'Fiche générale'!B4</f>
        <v>-</v>
      </c>
      <c r="C4" s="27" t="s">
        <v>29</v>
      </c>
      <c r="D4" s="150"/>
      <c r="E4" s="150"/>
      <c r="F4" s="151" t="s">
        <v>30</v>
      </c>
      <c r="G4" s="152"/>
      <c r="H4" s="153"/>
      <c r="I4" s="154"/>
      <c r="J4" s="154"/>
      <c r="K4" s="154"/>
      <c r="L4" s="154"/>
      <c r="M4" s="154"/>
      <c r="N4" s="155"/>
    </row>
    <row r="5" spans="1:14" ht="20.25" customHeight="1" x14ac:dyDescent="0.75">
      <c r="B5"/>
      <c r="C5"/>
      <c r="D5"/>
      <c r="E5"/>
      <c r="F5"/>
      <c r="G5"/>
      <c r="H5"/>
      <c r="I5"/>
      <c r="J5"/>
      <c r="K5"/>
    </row>
    <row r="6" spans="1:14" ht="20.25" customHeight="1" x14ac:dyDescent="0.75">
      <c r="A6" s="25" t="s">
        <v>31</v>
      </c>
      <c r="B6" s="46"/>
      <c r="C6" s="27" t="s">
        <v>32</v>
      </c>
      <c r="D6" s="156"/>
      <c r="E6" s="157"/>
      <c r="F6" s="151" t="s">
        <v>33</v>
      </c>
      <c r="G6" s="152"/>
      <c r="H6" s="158"/>
      <c r="I6" s="159"/>
      <c r="J6" s="159"/>
      <c r="K6" s="159"/>
      <c r="L6" s="159"/>
      <c r="M6" s="159"/>
      <c r="N6" s="160"/>
    </row>
    <row r="7" spans="1:14" ht="20.25" customHeight="1" x14ac:dyDescent="0.75">
      <c r="A7" s="25" t="s">
        <v>34</v>
      </c>
      <c r="B7" s="47"/>
      <c r="C7"/>
      <c r="D7"/>
      <c r="E7"/>
      <c r="F7"/>
      <c r="G7"/>
      <c r="H7"/>
      <c r="I7"/>
      <c r="J7"/>
      <c r="K7"/>
    </row>
    <row r="8" spans="1:14" ht="20.25" customHeight="1" x14ac:dyDescent="0.75">
      <c r="A8" s="28"/>
      <c r="B8" s="15"/>
      <c r="C8"/>
      <c r="D8"/>
      <c r="E8"/>
      <c r="F8"/>
      <c r="G8"/>
      <c r="H8" s="29"/>
      <c r="I8" s="29"/>
      <c r="J8" s="29"/>
      <c r="K8" s="29"/>
    </row>
    <row r="9" spans="1:14" ht="15" customHeight="1" x14ac:dyDescent="0.75">
      <c r="C9" s="55"/>
      <c r="D9" s="29"/>
      <c r="E9" s="161" t="s">
        <v>35</v>
      </c>
      <c r="F9" s="162"/>
      <c r="G9" s="161" t="s">
        <v>36</v>
      </c>
      <c r="H9" s="162"/>
      <c r="I9"/>
      <c r="J9" s="29"/>
      <c r="K9" s="30">
        <v>1</v>
      </c>
      <c r="L9" s="29"/>
      <c r="M9" s="29"/>
      <c r="N9" s="29"/>
    </row>
    <row r="10" spans="1:14" ht="15" customHeight="1" x14ac:dyDescent="0.75">
      <c r="C10" s="55"/>
      <c r="D10" s="31"/>
      <c r="E10" s="141" t="s">
        <v>37</v>
      </c>
      <c r="F10" s="142"/>
      <c r="G10" s="143"/>
      <c r="H10" s="144"/>
      <c r="I10"/>
      <c r="J10" s="32"/>
      <c r="K10" s="32"/>
      <c r="L10" s="32"/>
      <c r="M10" s="32"/>
      <c r="N10" s="32"/>
    </row>
    <row r="11" spans="1:14" ht="15" customHeight="1" x14ac:dyDescent="0.75">
      <c r="A11" s="33">
        <v>1</v>
      </c>
      <c r="B11" s="36"/>
      <c r="C11" s="55"/>
      <c r="D11" s="34"/>
      <c r="J11"/>
      <c r="K11"/>
      <c r="M11" s="32"/>
      <c r="N11" s="32"/>
    </row>
    <row r="12" spans="1:14" ht="15" customHeight="1" x14ac:dyDescent="0.75">
      <c r="D12" s="34"/>
      <c r="E12"/>
      <c r="F12"/>
      <c r="G12"/>
      <c r="H12"/>
      <c r="I12"/>
      <c r="J12"/>
      <c r="K12"/>
      <c r="M12" s="32"/>
      <c r="N12" s="32"/>
    </row>
    <row r="13" spans="1:14" x14ac:dyDescent="0.75">
      <c r="B13" s="36"/>
      <c r="C13" s="34"/>
      <c r="D13" s="34"/>
      <c r="E13" s="135"/>
      <c r="F13" s="135"/>
      <c r="G13" s="72"/>
      <c r="H13" s="34"/>
      <c r="I13" s="34"/>
    </row>
    <row r="14" spans="1:14" ht="26.25" customHeight="1" x14ac:dyDescent="0.75">
      <c r="B14" s="36"/>
      <c r="C14" s="34"/>
      <c r="D14" s="34"/>
      <c r="E14" s="72"/>
      <c r="F14" s="72"/>
      <c r="G14" s="72"/>
      <c r="H14" s="34"/>
      <c r="I14" s="34"/>
      <c r="J14" s="136" t="s">
        <v>38</v>
      </c>
      <c r="K14" s="137"/>
      <c r="L14" s="138"/>
      <c r="M14" s="136" t="s">
        <v>39</v>
      </c>
      <c r="N14" s="138"/>
    </row>
    <row r="15" spans="1:14" ht="39.75" customHeight="1" x14ac:dyDescent="0.75">
      <c r="C15" s="37"/>
      <c r="D15" s="37"/>
      <c r="E15" s="38"/>
      <c r="F15" s="38"/>
      <c r="G15" s="38"/>
      <c r="H15" s="38"/>
      <c r="I15" s="39"/>
      <c r="J15" s="40" t="s">
        <v>40</v>
      </c>
      <c r="K15" s="139" t="str">
        <f>IF(H17="CCI (CC Intégral)","CT pour les dispensés","Contrôle Terminal")</f>
        <v>Contrôle Terminal</v>
      </c>
      <c r="L15" s="140"/>
      <c r="M15" s="139" t="s">
        <v>41</v>
      </c>
      <c r="N15" s="140"/>
    </row>
    <row r="16" spans="1:14" s="35" customFormat="1" ht="48" x14ac:dyDescent="0.75">
      <c r="A16" s="41" t="s">
        <v>42</v>
      </c>
      <c r="B16" s="41" t="s">
        <v>43</v>
      </c>
      <c r="C16" s="42" t="s">
        <v>44</v>
      </c>
      <c r="D16" s="43" t="s">
        <v>45</v>
      </c>
      <c r="E16" s="44" t="s">
        <v>46</v>
      </c>
      <c r="F16" s="40" t="s">
        <v>47</v>
      </c>
      <c r="G16" s="40" t="s">
        <v>48</v>
      </c>
      <c r="H16" s="45" t="s">
        <v>49</v>
      </c>
      <c r="I16" s="40" t="s">
        <v>50</v>
      </c>
      <c r="J16" s="43" t="s">
        <v>51</v>
      </c>
      <c r="K16" s="43" t="s">
        <v>52</v>
      </c>
      <c r="L16" s="43" t="s">
        <v>53</v>
      </c>
      <c r="M16" s="43" t="s">
        <v>52</v>
      </c>
      <c r="N16" s="43" t="s">
        <v>53</v>
      </c>
    </row>
    <row r="17" spans="1:14" ht="15" customHeight="1" x14ac:dyDescent="0.75">
      <c r="A17" s="58"/>
      <c r="B17" s="78" t="s">
        <v>54</v>
      </c>
      <c r="C17" s="59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</row>
    <row r="18" spans="1:14" ht="15" customHeight="1" x14ac:dyDescent="0.75">
      <c r="A18" s="1" t="s">
        <v>55</v>
      </c>
      <c r="B18" s="2" t="s">
        <v>121</v>
      </c>
      <c r="C18" s="2" t="s">
        <v>122</v>
      </c>
      <c r="D18" s="3">
        <v>30</v>
      </c>
      <c r="E18" s="3">
        <v>30</v>
      </c>
      <c r="F18" s="3" t="s">
        <v>61</v>
      </c>
      <c r="G18" s="3" t="s">
        <v>62</v>
      </c>
      <c r="H18" s="3" t="s">
        <v>79</v>
      </c>
      <c r="I18" s="3"/>
      <c r="J18" s="1">
        <v>2</v>
      </c>
      <c r="K18" s="1"/>
      <c r="L18" s="1"/>
      <c r="M18" s="1"/>
      <c r="N18" s="1"/>
    </row>
    <row r="19" spans="1:14" ht="15" customHeight="1" x14ac:dyDescent="0.75">
      <c r="A19" s="1"/>
      <c r="B19" s="79" t="s">
        <v>84</v>
      </c>
      <c r="C19" s="79"/>
      <c r="D19" s="76">
        <v>4</v>
      </c>
      <c r="E19" s="76">
        <v>4</v>
      </c>
      <c r="F19" s="76"/>
      <c r="G19" s="76"/>
      <c r="H19" s="76" t="s">
        <v>79</v>
      </c>
      <c r="I19" s="76"/>
      <c r="J19" s="73">
        <v>2</v>
      </c>
      <c r="K19" s="73"/>
      <c r="L19" s="73"/>
      <c r="M19" s="73"/>
      <c r="N19" s="1"/>
    </row>
    <row r="20" spans="1:14" ht="15" customHeight="1" x14ac:dyDescent="0.75">
      <c r="A20" s="58"/>
      <c r="B20" s="80" t="s">
        <v>85</v>
      </c>
      <c r="C20" s="69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</row>
    <row r="21" spans="1:14" ht="15" customHeight="1" x14ac:dyDescent="0.75">
      <c r="A21" s="1"/>
      <c r="B21" s="89" t="s">
        <v>123</v>
      </c>
      <c r="C21" s="71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spans="1:14" ht="15" customHeight="1" x14ac:dyDescent="0.75">
      <c r="A22" s="1"/>
      <c r="B22" s="63" t="s">
        <v>89</v>
      </c>
      <c r="C22" s="1" t="s">
        <v>90</v>
      </c>
      <c r="D22" s="3">
        <v>6</v>
      </c>
      <c r="E22" s="3">
        <v>6</v>
      </c>
      <c r="F22" s="3" t="s">
        <v>61</v>
      </c>
      <c r="G22" s="3" t="s">
        <v>62</v>
      </c>
      <c r="H22" s="3" t="s">
        <v>63</v>
      </c>
      <c r="I22" s="3">
        <v>40</v>
      </c>
      <c r="J22" s="1">
        <v>2</v>
      </c>
      <c r="K22" s="1" t="s">
        <v>64</v>
      </c>
      <c r="L22" s="1" t="s">
        <v>65</v>
      </c>
      <c r="M22" s="1" t="s">
        <v>64</v>
      </c>
      <c r="N22" s="1" t="s">
        <v>65</v>
      </c>
    </row>
    <row r="23" spans="1:14" ht="15" customHeight="1" x14ac:dyDescent="0.75">
      <c r="A23" s="1"/>
      <c r="B23" s="79" t="s">
        <v>124</v>
      </c>
      <c r="C23" s="79"/>
      <c r="D23" s="76">
        <v>6</v>
      </c>
      <c r="E23" s="76">
        <v>6</v>
      </c>
      <c r="F23" s="76" t="s">
        <v>61</v>
      </c>
      <c r="G23" s="76" t="s">
        <v>62</v>
      </c>
      <c r="H23" s="76" t="s">
        <v>63</v>
      </c>
      <c r="I23" s="76">
        <v>50</v>
      </c>
      <c r="J23" s="73">
        <v>2</v>
      </c>
      <c r="K23" s="73" t="s">
        <v>64</v>
      </c>
      <c r="L23" s="73" t="s">
        <v>65</v>
      </c>
      <c r="M23" s="73" t="s">
        <v>64</v>
      </c>
      <c r="N23" s="73" t="s">
        <v>65</v>
      </c>
    </row>
    <row r="24" spans="1:14" ht="15" customHeight="1" x14ac:dyDescent="0.75">
      <c r="A24" s="1"/>
      <c r="B24" s="73" t="s">
        <v>125</v>
      </c>
      <c r="C24" s="4"/>
      <c r="D24" s="76">
        <v>6</v>
      </c>
      <c r="E24" s="76">
        <v>6</v>
      </c>
      <c r="F24" s="76" t="s">
        <v>61</v>
      </c>
      <c r="G24" s="76" t="s">
        <v>62</v>
      </c>
      <c r="H24" s="76" t="s">
        <v>63</v>
      </c>
      <c r="I24" s="76">
        <v>50</v>
      </c>
      <c r="J24" s="73">
        <v>2</v>
      </c>
      <c r="K24" s="73" t="s">
        <v>64</v>
      </c>
      <c r="L24" s="73" t="s">
        <v>65</v>
      </c>
      <c r="M24" s="73" t="s">
        <v>64</v>
      </c>
      <c r="N24" s="73" t="s">
        <v>65</v>
      </c>
    </row>
    <row r="25" spans="1:14" ht="15" customHeight="1" x14ac:dyDescent="0.75">
      <c r="A25" s="1"/>
      <c r="B25" s="89" t="s">
        <v>126</v>
      </c>
      <c r="C25" s="91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15" customHeight="1" x14ac:dyDescent="0.75">
      <c r="A26" s="1"/>
      <c r="B26" s="73" t="s">
        <v>127</v>
      </c>
      <c r="C26" s="79"/>
      <c r="D26" s="76">
        <v>6</v>
      </c>
      <c r="E26" s="76">
        <v>6</v>
      </c>
      <c r="F26" s="76" t="s">
        <v>61</v>
      </c>
      <c r="G26" s="76" t="s">
        <v>62</v>
      </c>
      <c r="H26" s="76" t="s">
        <v>63</v>
      </c>
      <c r="I26" s="76">
        <v>50</v>
      </c>
      <c r="J26" s="73">
        <v>2</v>
      </c>
      <c r="K26" s="73" t="s">
        <v>64</v>
      </c>
      <c r="L26" s="73" t="s">
        <v>65</v>
      </c>
      <c r="M26" s="73" t="s">
        <v>64</v>
      </c>
      <c r="N26" s="73" t="s">
        <v>65</v>
      </c>
    </row>
    <row r="27" spans="1:14" ht="15" customHeight="1" x14ac:dyDescent="0.75">
      <c r="A27" s="1"/>
      <c r="B27" s="73" t="s">
        <v>128</v>
      </c>
      <c r="C27" s="79"/>
      <c r="D27" s="76">
        <v>6</v>
      </c>
      <c r="E27" s="76">
        <v>6</v>
      </c>
      <c r="F27" s="76" t="s">
        <v>61</v>
      </c>
      <c r="G27" s="76" t="s">
        <v>62</v>
      </c>
      <c r="H27" s="76" t="s">
        <v>63</v>
      </c>
      <c r="I27" s="76">
        <v>50</v>
      </c>
      <c r="J27" s="73">
        <v>2</v>
      </c>
      <c r="K27" s="73" t="s">
        <v>64</v>
      </c>
      <c r="L27" s="73" t="s">
        <v>65</v>
      </c>
      <c r="M27" s="73" t="s">
        <v>64</v>
      </c>
      <c r="N27" s="73" t="s">
        <v>65</v>
      </c>
    </row>
    <row r="28" spans="1:14" ht="15" customHeight="1" x14ac:dyDescent="0.75">
      <c r="A28" s="1"/>
      <c r="B28" s="73" t="s">
        <v>129</v>
      </c>
      <c r="C28" s="79"/>
      <c r="D28" s="76">
        <v>6</v>
      </c>
      <c r="E28" s="76">
        <v>6</v>
      </c>
      <c r="F28" s="76" t="s">
        <v>61</v>
      </c>
      <c r="G28" s="76" t="s">
        <v>62</v>
      </c>
      <c r="H28" s="76" t="s">
        <v>63</v>
      </c>
      <c r="I28" s="76">
        <v>50</v>
      </c>
      <c r="J28" s="73">
        <v>2</v>
      </c>
      <c r="K28" s="73" t="s">
        <v>64</v>
      </c>
      <c r="L28" s="73" t="s">
        <v>65</v>
      </c>
      <c r="M28" s="73" t="s">
        <v>64</v>
      </c>
      <c r="N28" s="73" t="s">
        <v>65</v>
      </c>
    </row>
    <row r="29" spans="1:14" ht="15" customHeight="1" x14ac:dyDescent="0.75">
      <c r="A29" s="1"/>
      <c r="B29" s="70" t="s">
        <v>130</v>
      </c>
      <c r="C29" s="71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</row>
    <row r="30" spans="1:14" ht="15" customHeight="1" x14ac:dyDescent="0.75">
      <c r="A30" s="1"/>
      <c r="B30" s="73" t="s">
        <v>131</v>
      </c>
      <c r="C30" s="73"/>
      <c r="D30" s="76">
        <v>6</v>
      </c>
      <c r="E30" s="76">
        <v>6</v>
      </c>
      <c r="F30" s="76" t="s">
        <v>61</v>
      </c>
      <c r="G30" s="76" t="s">
        <v>62</v>
      </c>
      <c r="H30" s="76" t="s">
        <v>63</v>
      </c>
      <c r="I30" s="76">
        <v>50</v>
      </c>
      <c r="J30" s="73">
        <v>2</v>
      </c>
      <c r="K30" s="73" t="s">
        <v>64</v>
      </c>
      <c r="L30" s="73" t="s">
        <v>65</v>
      </c>
      <c r="M30" s="73" t="s">
        <v>64</v>
      </c>
      <c r="N30" s="73" t="s">
        <v>65</v>
      </c>
    </row>
    <row r="31" spans="1:14" ht="15" customHeight="1" x14ac:dyDescent="0.75">
      <c r="A31" s="1"/>
      <c r="B31" s="63" t="s">
        <v>132</v>
      </c>
      <c r="C31" s="73"/>
      <c r="D31" s="76">
        <v>6</v>
      </c>
      <c r="E31" s="76">
        <v>6</v>
      </c>
      <c r="F31" s="76" t="s">
        <v>61</v>
      </c>
      <c r="G31" s="76" t="s">
        <v>62</v>
      </c>
      <c r="H31" s="76" t="s">
        <v>63</v>
      </c>
      <c r="I31" s="76">
        <v>50</v>
      </c>
      <c r="J31" s="73">
        <v>2</v>
      </c>
      <c r="K31" s="73" t="s">
        <v>64</v>
      </c>
      <c r="L31" s="73" t="s">
        <v>65</v>
      </c>
      <c r="M31" s="73" t="s">
        <v>64</v>
      </c>
      <c r="N31" s="73" t="s">
        <v>65</v>
      </c>
    </row>
    <row r="32" spans="1:14" ht="15" customHeight="1" x14ac:dyDescent="0.75">
      <c r="A32" s="1"/>
      <c r="B32" s="73" t="s">
        <v>133</v>
      </c>
      <c r="C32" s="73"/>
      <c r="D32" s="76">
        <v>6</v>
      </c>
      <c r="E32" s="76">
        <v>6</v>
      </c>
      <c r="F32" s="76" t="s">
        <v>61</v>
      </c>
      <c r="G32" s="76" t="s">
        <v>62</v>
      </c>
      <c r="H32" s="76" t="s">
        <v>63</v>
      </c>
      <c r="I32" s="76">
        <v>50</v>
      </c>
      <c r="J32" s="73">
        <v>2</v>
      </c>
      <c r="K32" s="73" t="s">
        <v>64</v>
      </c>
      <c r="L32" s="73" t="s">
        <v>65</v>
      </c>
      <c r="M32" s="73" t="s">
        <v>64</v>
      </c>
      <c r="N32" s="73" t="s">
        <v>65</v>
      </c>
    </row>
    <row r="33" spans="1:14" x14ac:dyDescent="0.75">
      <c r="A33" s="1"/>
      <c r="B33" s="79"/>
      <c r="C33" s="79"/>
      <c r="D33" s="76"/>
      <c r="E33" s="73"/>
      <c r="F33" s="73"/>
      <c r="G33" s="73"/>
      <c r="H33" s="73"/>
      <c r="I33" s="73"/>
      <c r="J33" s="79"/>
      <c r="K33" s="73"/>
      <c r="L33" s="73"/>
      <c r="M33" s="73"/>
      <c r="N33" s="73"/>
    </row>
    <row r="34" spans="1:14" x14ac:dyDescent="0.75">
      <c r="A34" s="1"/>
      <c r="B34" s="79" t="s">
        <v>84</v>
      </c>
      <c r="C34" s="79"/>
      <c r="D34" s="76">
        <v>4</v>
      </c>
      <c r="E34" s="76">
        <v>4</v>
      </c>
      <c r="F34" s="76"/>
      <c r="G34" s="76"/>
      <c r="H34" s="76" t="s">
        <v>79</v>
      </c>
      <c r="I34" s="76"/>
      <c r="J34" s="73">
        <v>2</v>
      </c>
      <c r="K34" s="73"/>
      <c r="L34" s="73"/>
      <c r="M34" s="73"/>
      <c r="N34" s="73"/>
    </row>
    <row r="35" spans="1:14" x14ac:dyDescent="0.75">
      <c r="A35" s="1"/>
      <c r="B35" s="2"/>
      <c r="C35" s="2"/>
      <c r="D35" s="3"/>
      <c r="E35" s="1"/>
      <c r="F35" s="1"/>
      <c r="G35" s="1"/>
      <c r="H35" s="1"/>
      <c r="I35" s="1"/>
      <c r="J35" s="2"/>
      <c r="K35" s="1"/>
      <c r="L35" s="1"/>
      <c r="M35" s="1"/>
      <c r="N35" s="1"/>
    </row>
    <row r="36" spans="1:14" x14ac:dyDescent="0.75">
      <c r="A36" s="1"/>
      <c r="B36" s="2"/>
      <c r="C36" s="2"/>
      <c r="D36" s="3"/>
      <c r="E36" s="1"/>
      <c r="F36" s="1"/>
      <c r="G36" s="1"/>
      <c r="H36" s="1"/>
      <c r="I36" s="1"/>
      <c r="J36" s="2"/>
      <c r="K36" s="1"/>
      <c r="L36" s="1"/>
      <c r="M36" s="1"/>
      <c r="N36" s="1"/>
    </row>
    <row r="37" spans="1:14" x14ac:dyDescent="0.75">
      <c r="A37" s="1"/>
      <c r="B37" s="2"/>
      <c r="C37" s="2"/>
      <c r="D37" s="3"/>
      <c r="E37" s="1"/>
      <c r="F37" s="1"/>
      <c r="G37" s="1"/>
      <c r="H37" s="1"/>
      <c r="I37" s="1"/>
      <c r="J37" s="2"/>
      <c r="K37" s="1"/>
      <c r="L37" s="1"/>
      <c r="M37" s="1"/>
      <c r="N37" s="1"/>
    </row>
    <row r="38" spans="1:14" x14ac:dyDescent="0.75">
      <c r="A38" s="1"/>
      <c r="B38" s="2"/>
      <c r="C38" s="2"/>
      <c r="D38" s="3"/>
      <c r="E38" s="1"/>
      <c r="F38" s="1"/>
      <c r="G38" s="1"/>
      <c r="H38" s="1"/>
      <c r="I38" s="1"/>
      <c r="J38" s="2"/>
      <c r="K38" s="1"/>
      <c r="L38" s="1"/>
      <c r="M38" s="1"/>
      <c r="N38" s="1"/>
    </row>
    <row r="39" spans="1:14" x14ac:dyDescent="0.75">
      <c r="A39" s="1"/>
      <c r="B39" s="2"/>
      <c r="C39" s="2"/>
      <c r="D39" s="3"/>
      <c r="E39" s="1"/>
      <c r="F39" s="1"/>
      <c r="G39" s="1"/>
      <c r="H39" s="1"/>
      <c r="I39" s="1"/>
      <c r="J39" s="2"/>
      <c r="K39" s="1"/>
      <c r="L39" s="1"/>
      <c r="M39" s="1"/>
      <c r="N39" s="1"/>
    </row>
    <row r="40" spans="1:14" x14ac:dyDescent="0.75">
      <c r="A40" s="1"/>
      <c r="B40" s="2"/>
      <c r="C40" s="2"/>
      <c r="D40" s="3"/>
      <c r="E40" s="1"/>
      <c r="F40" s="1"/>
      <c r="G40" s="1"/>
      <c r="H40" s="1"/>
      <c r="I40" s="1"/>
      <c r="J40" s="2"/>
      <c r="K40" s="1"/>
      <c r="L40" s="1"/>
      <c r="M40" s="1"/>
      <c r="N40" s="1"/>
    </row>
    <row r="41" spans="1:14" ht="18.5" x14ac:dyDescent="0.75">
      <c r="A41" s="1"/>
      <c r="B41" s="48"/>
      <c r="C41" s="5"/>
      <c r="D41" s="3"/>
      <c r="E41" s="6"/>
      <c r="F41" s="6"/>
      <c r="G41" s="6"/>
      <c r="H41" s="6"/>
      <c r="I41" s="6"/>
      <c r="J41" s="5"/>
      <c r="K41" s="1"/>
      <c r="L41" s="1"/>
      <c r="M41" s="1"/>
      <c r="N41" s="1"/>
    </row>
    <row r="42" spans="1:14" ht="17.25" x14ac:dyDescent="0.75">
      <c r="A42" s="1"/>
      <c r="B42" s="49"/>
      <c r="C42" s="7"/>
      <c r="D42" s="3"/>
      <c r="E42" s="1"/>
      <c r="F42" s="1"/>
      <c r="G42" s="1"/>
      <c r="H42" s="1"/>
      <c r="I42" s="1"/>
      <c r="J42" s="7"/>
      <c r="K42" s="1"/>
      <c r="L42" s="1"/>
      <c r="M42" s="1"/>
      <c r="N42" s="1"/>
    </row>
    <row r="43" spans="1:14" x14ac:dyDescent="0.75">
      <c r="A43" s="1"/>
      <c r="B43" s="2"/>
      <c r="C43" s="2"/>
      <c r="D43" s="3"/>
      <c r="E43" s="1"/>
      <c r="F43" s="1"/>
      <c r="G43" s="1"/>
      <c r="H43" s="1"/>
      <c r="I43" s="1"/>
      <c r="J43" s="2"/>
      <c r="K43" s="1"/>
      <c r="L43" s="1"/>
      <c r="M43" s="1"/>
      <c r="N43" s="1"/>
    </row>
    <row r="44" spans="1:14" x14ac:dyDescent="0.75">
      <c r="A44" s="1"/>
      <c r="B44" s="2"/>
      <c r="C44" s="2"/>
      <c r="D44" s="3"/>
      <c r="E44" s="1"/>
      <c r="F44" s="1"/>
      <c r="G44" s="1"/>
      <c r="H44" s="1"/>
      <c r="I44" s="1"/>
      <c r="J44" s="2"/>
      <c r="K44" s="1"/>
      <c r="L44" s="1"/>
      <c r="M44" s="1"/>
      <c r="N44" s="1"/>
    </row>
    <row r="45" spans="1:14" x14ac:dyDescent="0.75">
      <c r="A45" s="1"/>
      <c r="B45" s="2"/>
      <c r="C45" s="2"/>
      <c r="D45" s="3"/>
      <c r="E45" s="1"/>
      <c r="F45" s="1"/>
      <c r="G45" s="1"/>
      <c r="H45" s="1"/>
      <c r="I45" s="1"/>
      <c r="J45" s="2"/>
      <c r="K45" s="1"/>
      <c r="L45" s="1"/>
      <c r="M45" s="1"/>
      <c r="N45" s="1"/>
    </row>
    <row r="46" spans="1:14" x14ac:dyDescent="0.75">
      <c r="A46" s="1"/>
      <c r="B46" s="2"/>
      <c r="C46" s="2"/>
      <c r="D46" s="3"/>
      <c r="E46" s="1"/>
      <c r="F46" s="1"/>
      <c r="G46" s="1"/>
      <c r="H46" s="1"/>
      <c r="I46" s="1"/>
      <c r="J46" s="2"/>
      <c r="K46" s="1"/>
      <c r="L46" s="1"/>
      <c r="M46" s="1"/>
      <c r="N46" s="1"/>
    </row>
    <row r="47" spans="1:14" x14ac:dyDescent="0.75">
      <c r="A47" s="1"/>
      <c r="B47" s="2"/>
      <c r="C47" s="2"/>
      <c r="D47" s="3"/>
      <c r="E47" s="1"/>
      <c r="F47" s="1"/>
      <c r="G47" s="1"/>
      <c r="H47" s="1"/>
      <c r="I47" s="1"/>
      <c r="J47" s="2"/>
      <c r="K47" s="1"/>
      <c r="L47" s="1"/>
      <c r="M47" s="1"/>
      <c r="N47" s="1"/>
    </row>
    <row r="48" spans="1:14" x14ac:dyDescent="0.75">
      <c r="A48" s="1"/>
      <c r="B48" s="2"/>
      <c r="C48" s="2"/>
      <c r="D48" s="3"/>
      <c r="E48" s="1"/>
      <c r="F48" s="1"/>
      <c r="G48" s="1"/>
      <c r="H48" s="1"/>
      <c r="I48" s="1"/>
      <c r="J48" s="2"/>
      <c r="K48" s="1"/>
      <c r="L48" s="1"/>
      <c r="M48" s="1"/>
      <c r="N48" s="1"/>
    </row>
    <row r="49" spans="1:14" x14ac:dyDescent="0.75">
      <c r="A49" s="1"/>
      <c r="B49" s="2"/>
      <c r="C49" s="2"/>
      <c r="D49" s="3"/>
      <c r="E49" s="1"/>
      <c r="F49" s="1"/>
      <c r="G49" s="1"/>
      <c r="H49" s="1"/>
      <c r="I49" s="1"/>
      <c r="J49" s="2"/>
      <c r="K49" s="1"/>
      <c r="L49" s="1"/>
      <c r="M49" s="1"/>
      <c r="N49" s="1"/>
    </row>
    <row r="50" spans="1:14" x14ac:dyDescent="0.75">
      <c r="A50" s="1"/>
      <c r="B50" s="2"/>
      <c r="C50" s="2"/>
      <c r="D50" s="3"/>
      <c r="E50" s="1"/>
      <c r="F50" s="1"/>
      <c r="G50" s="1"/>
      <c r="H50" s="1"/>
      <c r="I50" s="1"/>
      <c r="J50" s="2"/>
      <c r="K50" s="1"/>
      <c r="L50" s="1"/>
      <c r="M50" s="1"/>
      <c r="N50" s="1"/>
    </row>
    <row r="51" spans="1:14" x14ac:dyDescent="0.75">
      <c r="A51" s="1"/>
      <c r="B51" s="2"/>
      <c r="C51" s="2"/>
      <c r="D51" s="3"/>
      <c r="E51" s="1"/>
      <c r="F51" s="1"/>
      <c r="G51" s="1"/>
      <c r="H51" s="1"/>
      <c r="I51" s="1"/>
      <c r="J51" s="2"/>
      <c r="K51" s="1"/>
      <c r="L51" s="1"/>
      <c r="M51" s="1"/>
      <c r="N51" s="1"/>
    </row>
    <row r="52" spans="1:14" x14ac:dyDescent="0.75">
      <c r="A52" s="53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3"/>
      <c r="M52" s="53"/>
      <c r="N52" s="53"/>
    </row>
    <row r="53" spans="1:14" x14ac:dyDescent="0.75">
      <c r="A53" s="53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3"/>
      <c r="M53" s="53"/>
      <c r="N53" s="53"/>
    </row>
    <row r="54" spans="1:14" x14ac:dyDescent="0.75">
      <c r="A54" s="53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3"/>
      <c r="M54" s="53"/>
      <c r="N54" s="53"/>
    </row>
    <row r="55" spans="1:14" x14ac:dyDescent="0.75">
      <c r="A55" s="53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3"/>
      <c r="M55" s="53"/>
      <c r="N55" s="53"/>
    </row>
    <row r="56" spans="1:14" x14ac:dyDescent="0.75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3"/>
      <c r="M56" s="53"/>
      <c r="N56" s="53"/>
    </row>
    <row r="57" spans="1:14" x14ac:dyDescent="0.75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3"/>
      <c r="M57" s="53"/>
      <c r="N57" s="53"/>
    </row>
    <row r="58" spans="1:14" x14ac:dyDescent="0.75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3"/>
      <c r="M58" s="53"/>
      <c r="N58" s="53"/>
    </row>
    <row r="59" spans="1:14" x14ac:dyDescent="0.75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3"/>
      <c r="M59" s="53"/>
      <c r="N59" s="53"/>
    </row>
    <row r="60" spans="1:14" x14ac:dyDescent="0.75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3"/>
      <c r="M60" s="53"/>
      <c r="N60" s="53"/>
    </row>
    <row r="61" spans="1:14" x14ac:dyDescent="0.75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3"/>
      <c r="M61" s="53"/>
      <c r="N61" s="53"/>
    </row>
    <row r="62" spans="1:14" x14ac:dyDescent="0.75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3"/>
      <c r="M62" s="53"/>
      <c r="N62" s="53"/>
    </row>
    <row r="63" spans="1:14" x14ac:dyDescent="0.75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3"/>
      <c r="M63" s="53"/>
      <c r="N63" s="53"/>
    </row>
    <row r="64" spans="1:14" x14ac:dyDescent="0.75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3"/>
      <c r="M64" s="53"/>
      <c r="N64" s="53"/>
    </row>
    <row r="65" spans="1:14" x14ac:dyDescent="0.7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53"/>
    </row>
    <row r="66" spans="1:14" x14ac:dyDescent="0.75">
      <c r="A66" s="53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3"/>
      <c r="M66" s="53"/>
      <c r="N66" s="53"/>
    </row>
    <row r="67" spans="1:14" x14ac:dyDescent="0.75">
      <c r="A67" s="53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3"/>
      <c r="M67" s="53"/>
      <c r="N67" s="53"/>
    </row>
    <row r="68" spans="1:14" x14ac:dyDescent="0.75">
      <c r="A68" s="53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3"/>
      <c r="M68" s="53"/>
      <c r="N68" s="53"/>
    </row>
    <row r="69" spans="1:14" x14ac:dyDescent="0.75">
      <c r="A69" s="53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3"/>
      <c r="M69" s="53"/>
      <c r="N69" s="53"/>
    </row>
    <row r="70" spans="1:14" x14ac:dyDescent="0.75">
      <c r="A70" s="53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3"/>
      <c r="M70" s="53"/>
      <c r="N70" s="53"/>
    </row>
    <row r="71" spans="1:14" x14ac:dyDescent="0.75">
      <c r="A71" s="53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3"/>
      <c r="M71" s="53"/>
      <c r="N71" s="53"/>
    </row>
    <row r="72" spans="1:14" x14ac:dyDescent="0.75">
      <c r="A72" s="53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3"/>
      <c r="M72" s="53"/>
      <c r="N72" s="53"/>
    </row>
    <row r="73" spans="1:14" x14ac:dyDescent="0.75">
      <c r="A73" s="53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3"/>
      <c r="M73" s="53"/>
      <c r="N73" s="53"/>
    </row>
    <row r="74" spans="1:14" x14ac:dyDescent="0.75">
      <c r="A74" s="53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3"/>
      <c r="M74" s="53"/>
      <c r="N74" s="53"/>
    </row>
    <row r="75" spans="1:14" x14ac:dyDescent="0.75">
      <c r="A75" s="53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3"/>
      <c r="M75" s="53"/>
      <c r="N75" s="53"/>
    </row>
    <row r="76" spans="1:14" x14ac:dyDescent="0.75">
      <c r="A76" s="53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3"/>
      <c r="M76" s="53"/>
      <c r="N76" s="53"/>
    </row>
    <row r="77" spans="1:14" x14ac:dyDescent="0.7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3"/>
      <c r="M77" s="53"/>
      <c r="N77" s="53"/>
    </row>
    <row r="78" spans="1:14" x14ac:dyDescent="0.75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3"/>
      <c r="M78" s="53"/>
      <c r="N78" s="53"/>
    </row>
    <row r="79" spans="1:14" x14ac:dyDescent="0.75">
      <c r="A79" s="53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3"/>
      <c r="M79" s="53"/>
      <c r="N79" s="53"/>
    </row>
    <row r="80" spans="1:14" x14ac:dyDescent="0.75">
      <c r="A80" s="53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3"/>
      <c r="M80" s="53"/>
      <c r="N80" s="53"/>
    </row>
    <row r="81" spans="1:14" x14ac:dyDescent="0.75">
      <c r="A81" s="53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3"/>
      <c r="M81" s="53"/>
      <c r="N81" s="53"/>
    </row>
    <row r="82" spans="1:14" x14ac:dyDescent="0.75">
      <c r="A82" s="53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3"/>
      <c r="M82" s="53"/>
      <c r="N82" s="53"/>
    </row>
    <row r="83" spans="1:14" x14ac:dyDescent="0.75">
      <c r="A83" s="53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3"/>
      <c r="M83" s="53"/>
      <c r="N83" s="53"/>
    </row>
    <row r="84" spans="1:14" x14ac:dyDescent="0.75">
      <c r="A84" s="53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3"/>
      <c r="M84" s="53"/>
      <c r="N84" s="53"/>
    </row>
    <row r="85" spans="1:14" x14ac:dyDescent="0.75">
      <c r="A85" s="53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3"/>
      <c r="M85" s="53"/>
      <c r="N85" s="53"/>
    </row>
    <row r="86" spans="1:14" x14ac:dyDescent="0.75">
      <c r="A86" s="53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3"/>
      <c r="M86" s="53"/>
      <c r="N86" s="53"/>
    </row>
    <row r="87" spans="1:14" x14ac:dyDescent="0.75">
      <c r="A87" s="53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3"/>
      <c r="M87" s="53"/>
      <c r="N87" s="53"/>
    </row>
    <row r="88" spans="1:14" x14ac:dyDescent="0.75">
      <c r="A88" s="53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3"/>
      <c r="M88" s="53"/>
      <c r="N88" s="53"/>
    </row>
    <row r="89" spans="1:14" x14ac:dyDescent="0.75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3"/>
      <c r="M89" s="53"/>
      <c r="N89" s="53"/>
    </row>
    <row r="90" spans="1:14" x14ac:dyDescent="0.7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3"/>
      <c r="M90" s="53"/>
      <c r="N90" s="53"/>
    </row>
    <row r="91" spans="1:14" x14ac:dyDescent="0.75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3"/>
      <c r="M91" s="53"/>
      <c r="N91" s="53"/>
    </row>
    <row r="92" spans="1:14" x14ac:dyDescent="0.75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3"/>
      <c r="M92" s="53"/>
      <c r="N92" s="53"/>
    </row>
    <row r="93" spans="1:14" x14ac:dyDescent="0.75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3"/>
      <c r="M93" s="53"/>
      <c r="N93" s="53"/>
    </row>
    <row r="94" spans="1:14" x14ac:dyDescent="0.75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3"/>
      <c r="M94" s="53"/>
      <c r="N94" s="53"/>
    </row>
    <row r="95" spans="1:14" x14ac:dyDescent="0.75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3"/>
      <c r="M95" s="53"/>
      <c r="N95" s="53"/>
    </row>
    <row r="96" spans="1:14" x14ac:dyDescent="0.75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3"/>
      <c r="M96" s="53"/>
      <c r="N96" s="53"/>
    </row>
    <row r="97" spans="1:14" x14ac:dyDescent="0.75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3"/>
      <c r="M97" s="53"/>
      <c r="N97" s="53"/>
    </row>
    <row r="98" spans="1:14" x14ac:dyDescent="0.75">
      <c r="A98" s="53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3"/>
      <c r="M98" s="53"/>
      <c r="N98" s="53"/>
    </row>
    <row r="99" spans="1:14" x14ac:dyDescent="0.75">
      <c r="A99" s="53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3"/>
      <c r="M99" s="53"/>
      <c r="N99" s="53"/>
    </row>
    <row r="100" spans="1:14" x14ac:dyDescent="0.75">
      <c r="A100" s="53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3"/>
      <c r="M100" s="53"/>
      <c r="N100" s="53"/>
    </row>
    <row r="101" spans="1:14" x14ac:dyDescent="0.75">
      <c r="A101" s="53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3"/>
      <c r="M101" s="53"/>
      <c r="N101" s="53"/>
    </row>
    <row r="102" spans="1:14" x14ac:dyDescent="0.75">
      <c r="A102" s="53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3"/>
      <c r="M102" s="53"/>
      <c r="N102" s="53"/>
    </row>
    <row r="103" spans="1:14" x14ac:dyDescent="0.75">
      <c r="A103" s="53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3"/>
      <c r="M103" s="53"/>
      <c r="N103" s="53"/>
    </row>
    <row r="104" spans="1:14" x14ac:dyDescent="0.75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3"/>
      <c r="M104" s="53"/>
      <c r="N104" s="53"/>
    </row>
    <row r="105" spans="1:14" x14ac:dyDescent="0.75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3"/>
      <c r="M105" s="53"/>
      <c r="N105" s="53"/>
    </row>
    <row r="106" spans="1:14" x14ac:dyDescent="0.75">
      <c r="A106" s="53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3"/>
      <c r="M106" s="53"/>
      <c r="N106" s="53"/>
    </row>
    <row r="107" spans="1:14" x14ac:dyDescent="0.75">
      <c r="A107" s="53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3"/>
      <c r="M107" s="53"/>
      <c r="N107" s="53"/>
    </row>
    <row r="108" spans="1:14" x14ac:dyDescent="0.75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3"/>
      <c r="M108" s="53"/>
      <c r="N108" s="53"/>
    </row>
    <row r="109" spans="1:14" x14ac:dyDescent="0.75">
      <c r="A109" s="53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3"/>
      <c r="M109" s="53"/>
      <c r="N109" s="53"/>
    </row>
    <row r="110" spans="1:14" x14ac:dyDescent="0.75">
      <c r="A110" s="53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3"/>
      <c r="M110" s="53"/>
      <c r="N110" s="53"/>
    </row>
    <row r="111" spans="1:14" x14ac:dyDescent="0.75">
      <c r="A111" s="53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3"/>
      <c r="M111" s="53"/>
      <c r="N111" s="53"/>
    </row>
    <row r="112" spans="1:14" x14ac:dyDescent="0.75">
      <c r="A112" s="53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3"/>
      <c r="M112" s="53"/>
      <c r="N112" s="53"/>
    </row>
    <row r="113" spans="1:14" x14ac:dyDescent="0.75">
      <c r="A113" s="53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3"/>
      <c r="M113" s="53"/>
      <c r="N113" s="53"/>
    </row>
    <row r="114" spans="1:14" x14ac:dyDescent="0.75">
      <c r="A114" s="53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3"/>
      <c r="M114" s="53"/>
      <c r="N114" s="53"/>
    </row>
    <row r="115" spans="1:14" x14ac:dyDescent="0.75">
      <c r="A115" s="53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3"/>
      <c r="M115" s="53"/>
      <c r="N115" s="53"/>
    </row>
    <row r="116" spans="1:14" x14ac:dyDescent="0.75">
      <c r="A116" s="53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3"/>
      <c r="M116" s="53"/>
      <c r="N116" s="53"/>
    </row>
    <row r="117" spans="1:14" x14ac:dyDescent="0.75">
      <c r="A117" s="53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3"/>
      <c r="M117" s="53"/>
      <c r="N117" s="53"/>
    </row>
    <row r="118" spans="1:14" x14ac:dyDescent="0.75">
      <c r="A118" s="53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3"/>
      <c r="M118" s="53"/>
      <c r="N118" s="53"/>
    </row>
    <row r="119" spans="1:14" x14ac:dyDescent="0.75">
      <c r="A119" s="53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3"/>
      <c r="M119" s="53"/>
      <c r="N119" s="53"/>
    </row>
    <row r="120" spans="1:14" x14ac:dyDescent="0.75">
      <c r="A120" s="53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3"/>
      <c r="M120" s="53"/>
      <c r="N120" s="53"/>
    </row>
    <row r="121" spans="1:14" x14ac:dyDescent="0.75">
      <c r="A121" s="53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3"/>
      <c r="M121" s="53"/>
      <c r="N121" s="53"/>
    </row>
    <row r="122" spans="1:14" x14ac:dyDescent="0.75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3"/>
      <c r="M122" s="53"/>
      <c r="N122" s="53"/>
    </row>
    <row r="123" spans="1:14" x14ac:dyDescent="0.75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3"/>
      <c r="M123" s="53"/>
      <c r="N123" s="53"/>
    </row>
    <row r="124" spans="1:14" x14ac:dyDescent="0.75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3"/>
      <c r="M124" s="53"/>
      <c r="N124" s="53"/>
    </row>
    <row r="125" spans="1:14" x14ac:dyDescent="0.75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3"/>
      <c r="M125" s="53"/>
      <c r="N125" s="53"/>
    </row>
    <row r="126" spans="1:14" x14ac:dyDescent="0.75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3"/>
      <c r="M126" s="53"/>
      <c r="N126" s="53"/>
    </row>
    <row r="127" spans="1:14" x14ac:dyDescent="0.75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3"/>
      <c r="M127" s="53"/>
      <c r="N127" s="53"/>
    </row>
    <row r="128" spans="1:14" x14ac:dyDescent="0.75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3"/>
      <c r="M128" s="53"/>
      <c r="N128" s="53"/>
    </row>
    <row r="129" spans="1:14" x14ac:dyDescent="0.7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3"/>
      <c r="M129" s="53"/>
      <c r="N129" s="53"/>
    </row>
    <row r="130" spans="1:14" x14ac:dyDescent="0.75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3"/>
      <c r="M130" s="53"/>
      <c r="N130" s="53"/>
    </row>
    <row r="131" spans="1:14" x14ac:dyDescent="0.75">
      <c r="A131" s="53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3"/>
      <c r="M131" s="53"/>
      <c r="N131" s="53"/>
    </row>
    <row r="132" spans="1:14" x14ac:dyDescent="0.75">
      <c r="A132" s="53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3"/>
      <c r="M132" s="53"/>
      <c r="N132" s="53"/>
    </row>
    <row r="133" spans="1:14" x14ac:dyDescent="0.75">
      <c r="A133" s="53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3"/>
      <c r="M133" s="53"/>
      <c r="N133" s="53"/>
    </row>
    <row r="134" spans="1:14" x14ac:dyDescent="0.75">
      <c r="A134" s="53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3"/>
      <c r="M134" s="53"/>
      <c r="N134" s="53"/>
    </row>
    <row r="135" spans="1:14" x14ac:dyDescent="0.75">
      <c r="A135" s="53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3"/>
      <c r="M135" s="53"/>
      <c r="N135" s="53"/>
    </row>
    <row r="136" spans="1:14" x14ac:dyDescent="0.75">
      <c r="A136" s="53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3"/>
      <c r="M136" s="53"/>
      <c r="N136" s="53"/>
    </row>
    <row r="137" spans="1:14" x14ac:dyDescent="0.75">
      <c r="A137" s="53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3"/>
      <c r="M137" s="53"/>
      <c r="N137" s="53"/>
    </row>
    <row r="138" spans="1:14" x14ac:dyDescent="0.75">
      <c r="A138" s="53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3"/>
      <c r="M138" s="53"/>
      <c r="N138" s="53"/>
    </row>
    <row r="139" spans="1:14" x14ac:dyDescent="0.75">
      <c r="A139" s="53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3"/>
      <c r="M139" s="53"/>
      <c r="N139" s="53"/>
    </row>
    <row r="140" spans="1:14" x14ac:dyDescent="0.75">
      <c r="A140" s="53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3"/>
      <c r="M140" s="53"/>
      <c r="N140" s="53"/>
    </row>
    <row r="141" spans="1:14" x14ac:dyDescent="0.75">
      <c r="A141" s="53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3"/>
      <c r="M141" s="53"/>
      <c r="N141" s="53"/>
    </row>
    <row r="142" spans="1:14" x14ac:dyDescent="0.75">
      <c r="A142" s="53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3"/>
      <c r="M142" s="53"/>
      <c r="N142" s="53"/>
    </row>
    <row r="143" spans="1:14" x14ac:dyDescent="0.75">
      <c r="A143" s="53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3"/>
      <c r="M143" s="53"/>
      <c r="N143" s="53"/>
    </row>
    <row r="144" spans="1:14" x14ac:dyDescent="0.75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3"/>
      <c r="M144" s="53"/>
      <c r="N144" s="53"/>
    </row>
    <row r="145" spans="1:14" x14ac:dyDescent="0.75">
      <c r="A145" s="53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3"/>
      <c r="M145" s="53"/>
      <c r="N145" s="53"/>
    </row>
    <row r="146" spans="1:14" x14ac:dyDescent="0.75">
      <c r="A146" s="53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3"/>
      <c r="M146" s="53"/>
      <c r="N146" s="53"/>
    </row>
    <row r="147" spans="1:14" x14ac:dyDescent="0.75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3"/>
      <c r="M147" s="53"/>
      <c r="N147" s="53"/>
    </row>
    <row r="148" spans="1:14" x14ac:dyDescent="0.75">
      <c r="A148" s="53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3"/>
      <c r="M148" s="53"/>
      <c r="N148" s="53"/>
    </row>
    <row r="149" spans="1:14" x14ac:dyDescent="0.75">
      <c r="A149" s="53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3"/>
      <c r="M149" s="53"/>
      <c r="N149" s="53"/>
    </row>
    <row r="150" spans="1:14" x14ac:dyDescent="0.75">
      <c r="A150" s="53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3"/>
      <c r="M150" s="53"/>
      <c r="N150" s="53"/>
    </row>
    <row r="151" spans="1:14" x14ac:dyDescent="0.75">
      <c r="A151" s="53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3"/>
      <c r="M151" s="53"/>
      <c r="N151" s="53"/>
    </row>
    <row r="152" spans="1:14" x14ac:dyDescent="0.75">
      <c r="A152" s="53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3"/>
      <c r="M152" s="53"/>
      <c r="N152" s="53"/>
    </row>
    <row r="153" spans="1:14" x14ac:dyDescent="0.75">
      <c r="A153" s="53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3"/>
      <c r="M153" s="53"/>
      <c r="N153" s="53"/>
    </row>
    <row r="154" spans="1:14" x14ac:dyDescent="0.75">
      <c r="A154" s="53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3"/>
      <c r="M154" s="53"/>
      <c r="N154" s="53"/>
    </row>
    <row r="155" spans="1:14" x14ac:dyDescent="0.75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3"/>
      <c r="M155" s="53"/>
      <c r="N155" s="53"/>
    </row>
    <row r="156" spans="1:14" x14ac:dyDescent="0.75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3"/>
      <c r="M156" s="53"/>
      <c r="N156" s="53"/>
    </row>
    <row r="157" spans="1:14" x14ac:dyDescent="0.75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3"/>
      <c r="M157" s="53"/>
      <c r="N157" s="53"/>
    </row>
    <row r="158" spans="1:14" x14ac:dyDescent="0.75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3"/>
      <c r="M158" s="53"/>
      <c r="N158" s="53"/>
    </row>
    <row r="159" spans="1:14" x14ac:dyDescent="0.75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3"/>
      <c r="M159" s="53"/>
      <c r="N159" s="53"/>
    </row>
    <row r="160" spans="1:14" x14ac:dyDescent="0.75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3"/>
      <c r="M160" s="53"/>
      <c r="N160" s="53"/>
    </row>
    <row r="161" spans="1:14" x14ac:dyDescent="0.75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3"/>
      <c r="M161" s="53"/>
      <c r="N161" s="53"/>
    </row>
    <row r="162" spans="1:14" x14ac:dyDescent="0.75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3"/>
      <c r="M162" s="53"/>
      <c r="N162" s="53"/>
    </row>
    <row r="163" spans="1:14" x14ac:dyDescent="0.75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3"/>
      <c r="M163" s="53"/>
      <c r="N163" s="53"/>
    </row>
    <row r="164" spans="1:14" x14ac:dyDescent="0.7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3"/>
      <c r="M164" s="53"/>
      <c r="N164" s="53"/>
    </row>
    <row r="165" spans="1:14" x14ac:dyDescent="0.75">
      <c r="A165" s="53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3"/>
      <c r="M165" s="53"/>
      <c r="N165" s="53"/>
    </row>
    <row r="166" spans="1:14" x14ac:dyDescent="0.75">
      <c r="A166" s="53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3"/>
      <c r="M166" s="53"/>
      <c r="N166" s="53"/>
    </row>
    <row r="167" spans="1:14" x14ac:dyDescent="0.75">
      <c r="A167" s="53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3"/>
      <c r="M167" s="53"/>
      <c r="N167" s="53"/>
    </row>
    <row r="168" spans="1:14" x14ac:dyDescent="0.75">
      <c r="A168" s="53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3"/>
      <c r="M168" s="53"/>
      <c r="N168" s="53"/>
    </row>
    <row r="169" spans="1:14" x14ac:dyDescent="0.75">
      <c r="A169" s="53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3"/>
      <c r="M169" s="53"/>
      <c r="N169" s="53"/>
    </row>
    <row r="170" spans="1:14" x14ac:dyDescent="0.75">
      <c r="A170" s="53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3"/>
      <c r="M170" s="53"/>
      <c r="N170" s="53"/>
    </row>
    <row r="171" spans="1:14" x14ac:dyDescent="0.75">
      <c r="A171" s="53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3"/>
      <c r="M171" s="53"/>
      <c r="N171" s="53"/>
    </row>
    <row r="172" spans="1:14" x14ac:dyDescent="0.75">
      <c r="A172" s="53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3"/>
      <c r="M172" s="53"/>
      <c r="N172" s="53"/>
    </row>
    <row r="173" spans="1:14" x14ac:dyDescent="0.75">
      <c r="A173" s="53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3"/>
      <c r="M173" s="53"/>
      <c r="N173" s="53"/>
    </row>
    <row r="174" spans="1:14" x14ac:dyDescent="0.75">
      <c r="A174" s="53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3"/>
      <c r="M174" s="53"/>
      <c r="N174" s="53"/>
    </row>
    <row r="175" spans="1:14" x14ac:dyDescent="0.75">
      <c r="A175" s="53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3"/>
      <c r="M175" s="53"/>
      <c r="N175" s="53"/>
    </row>
    <row r="176" spans="1:14" x14ac:dyDescent="0.75">
      <c r="A176" s="53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3"/>
      <c r="M176" s="53"/>
      <c r="N176" s="53"/>
    </row>
    <row r="177" spans="1:14" x14ac:dyDescent="0.75">
      <c r="A177" s="53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3"/>
      <c r="M177" s="53"/>
      <c r="N177" s="53"/>
    </row>
    <row r="178" spans="1:14" x14ac:dyDescent="0.75">
      <c r="A178" s="53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3"/>
      <c r="M178" s="53"/>
      <c r="N178" s="53"/>
    </row>
    <row r="179" spans="1:14" x14ac:dyDescent="0.75">
      <c r="A179" s="53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3"/>
      <c r="M179" s="53"/>
      <c r="N179" s="53"/>
    </row>
    <row r="180" spans="1:14" x14ac:dyDescent="0.75">
      <c r="A180" s="53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3"/>
      <c r="M180" s="53"/>
      <c r="N180" s="53"/>
    </row>
    <row r="181" spans="1:14" x14ac:dyDescent="0.75">
      <c r="A181" s="53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3"/>
      <c r="M181" s="53"/>
      <c r="N181" s="53"/>
    </row>
    <row r="182" spans="1:14" x14ac:dyDescent="0.75">
      <c r="A182" s="53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3"/>
      <c r="M182" s="53"/>
      <c r="N182" s="53"/>
    </row>
    <row r="183" spans="1:14" x14ac:dyDescent="0.75">
      <c r="A183" s="53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3"/>
      <c r="M183" s="53"/>
      <c r="N183" s="53"/>
    </row>
    <row r="184" spans="1:14" x14ac:dyDescent="0.75">
      <c r="A184" s="53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3"/>
      <c r="M184" s="53"/>
      <c r="N184" s="53"/>
    </row>
    <row r="185" spans="1:14" x14ac:dyDescent="0.75">
      <c r="A185" s="53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3"/>
      <c r="M185" s="53"/>
      <c r="N185" s="53"/>
    </row>
    <row r="186" spans="1:14" x14ac:dyDescent="0.75">
      <c r="A186" s="53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3"/>
      <c r="M186" s="53"/>
      <c r="N186" s="53"/>
    </row>
    <row r="187" spans="1:14" x14ac:dyDescent="0.75">
      <c r="A187" s="53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3"/>
      <c r="M187" s="53"/>
      <c r="N187" s="53"/>
    </row>
    <row r="188" spans="1:14" x14ac:dyDescent="0.75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3"/>
      <c r="M188" s="53"/>
      <c r="N188" s="53"/>
    </row>
    <row r="189" spans="1:14" x14ac:dyDescent="0.75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3"/>
      <c r="M189" s="53"/>
      <c r="N189" s="53"/>
    </row>
    <row r="190" spans="1:14" x14ac:dyDescent="0.75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3"/>
      <c r="M190" s="53"/>
      <c r="N190" s="53"/>
    </row>
    <row r="191" spans="1:14" x14ac:dyDescent="0.75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3"/>
      <c r="M191" s="53"/>
      <c r="N191" s="53"/>
    </row>
    <row r="192" spans="1:14" x14ac:dyDescent="0.75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3"/>
      <c r="M192" s="53"/>
      <c r="N192" s="53"/>
    </row>
    <row r="193" spans="1:14" x14ac:dyDescent="0.75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3"/>
      <c r="M193" s="53"/>
      <c r="N193" s="53"/>
    </row>
    <row r="194" spans="1:14" x14ac:dyDescent="0.75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3"/>
      <c r="M194" s="53"/>
      <c r="N194" s="53"/>
    </row>
    <row r="195" spans="1:14" x14ac:dyDescent="0.75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3"/>
      <c r="M195" s="53"/>
      <c r="N195" s="53"/>
    </row>
    <row r="196" spans="1:14" x14ac:dyDescent="0.75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3"/>
      <c r="M196" s="53"/>
      <c r="N196" s="53"/>
    </row>
    <row r="197" spans="1:14" x14ac:dyDescent="0.75">
      <c r="A197" s="53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3"/>
      <c r="M197" s="53"/>
      <c r="N197" s="53"/>
    </row>
    <row r="198" spans="1:14" x14ac:dyDescent="0.75">
      <c r="A198" s="53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3"/>
      <c r="M198" s="53"/>
      <c r="N198" s="53"/>
    </row>
    <row r="199" spans="1:14" x14ac:dyDescent="0.75">
      <c r="A199" s="53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3"/>
      <c r="M199" s="53"/>
      <c r="N199" s="53"/>
    </row>
    <row r="200" spans="1:14" x14ac:dyDescent="0.75">
      <c r="A200" s="53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3"/>
      <c r="M200" s="53"/>
      <c r="N200" s="53"/>
    </row>
    <row r="201" spans="1:14" x14ac:dyDescent="0.7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3"/>
      <c r="M201" s="53"/>
      <c r="N201" s="53"/>
    </row>
    <row r="202" spans="1:14" x14ac:dyDescent="0.75">
      <c r="A202" s="53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3"/>
      <c r="M202" s="53"/>
      <c r="N202" s="53"/>
    </row>
    <row r="203" spans="1:14" x14ac:dyDescent="0.75">
      <c r="A203" s="53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3"/>
      <c r="M203" s="53"/>
      <c r="N203" s="53"/>
    </row>
    <row r="204" spans="1:14" x14ac:dyDescent="0.75">
      <c r="A204" s="53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3"/>
      <c r="M204" s="53"/>
      <c r="N204" s="53"/>
    </row>
    <row r="205" spans="1:14" x14ac:dyDescent="0.75">
      <c r="A205" s="53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3"/>
      <c r="M205" s="53"/>
      <c r="N205" s="53"/>
    </row>
    <row r="206" spans="1:14" x14ac:dyDescent="0.75">
      <c r="A206" s="53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3"/>
      <c r="M206" s="53"/>
      <c r="N206" s="53"/>
    </row>
    <row r="207" spans="1:14" x14ac:dyDescent="0.75">
      <c r="A207" s="53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3"/>
      <c r="M207" s="53"/>
      <c r="N207" s="53"/>
    </row>
    <row r="208" spans="1:14" x14ac:dyDescent="0.75">
      <c r="A208" s="53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3"/>
      <c r="M208" s="53"/>
      <c r="N208" s="53"/>
    </row>
    <row r="209" spans="1:14" x14ac:dyDescent="0.75">
      <c r="A209" s="53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3"/>
      <c r="M209" s="53"/>
      <c r="N209" s="53"/>
    </row>
    <row r="210" spans="1:14" x14ac:dyDescent="0.75">
      <c r="A210" s="53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3"/>
      <c r="M210" s="53"/>
      <c r="N210" s="53"/>
    </row>
    <row r="211" spans="1:14" x14ac:dyDescent="0.75">
      <c r="A211" s="53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3"/>
      <c r="M211" s="53"/>
      <c r="N211" s="53"/>
    </row>
    <row r="212" spans="1:14" x14ac:dyDescent="0.75">
      <c r="A212" s="53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3"/>
      <c r="M212" s="53"/>
      <c r="N212" s="53"/>
    </row>
    <row r="213" spans="1:14" x14ac:dyDescent="0.75">
      <c r="A213" s="53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3"/>
      <c r="M213" s="53"/>
      <c r="N213" s="53"/>
    </row>
    <row r="214" spans="1:14" x14ac:dyDescent="0.75">
      <c r="A214" s="53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3"/>
      <c r="M214" s="53"/>
      <c r="N214" s="53"/>
    </row>
    <row r="215" spans="1:14" x14ac:dyDescent="0.75">
      <c r="A215" s="53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3"/>
      <c r="M215" s="53"/>
      <c r="N215" s="53"/>
    </row>
    <row r="216" spans="1:14" x14ac:dyDescent="0.75">
      <c r="A216" s="53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3"/>
      <c r="M216" s="53"/>
      <c r="N216" s="53"/>
    </row>
    <row r="217" spans="1:14" x14ac:dyDescent="0.75">
      <c r="A217" s="53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3"/>
      <c r="M217" s="53"/>
      <c r="N217" s="53"/>
    </row>
    <row r="218" spans="1:14" x14ac:dyDescent="0.75">
      <c r="A218" s="53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3"/>
      <c r="M218" s="53"/>
      <c r="N218" s="53"/>
    </row>
    <row r="219" spans="1:14" x14ac:dyDescent="0.75">
      <c r="A219" s="53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3"/>
      <c r="M219" s="53"/>
      <c r="N219" s="53"/>
    </row>
    <row r="220" spans="1:14" x14ac:dyDescent="0.75">
      <c r="A220" s="53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3"/>
      <c r="M220" s="53"/>
      <c r="N220" s="53"/>
    </row>
    <row r="221" spans="1:14" x14ac:dyDescent="0.75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3"/>
      <c r="M221" s="53"/>
      <c r="N221" s="53"/>
    </row>
    <row r="222" spans="1:14" x14ac:dyDescent="0.75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3"/>
      <c r="M222" s="53"/>
      <c r="N222" s="53"/>
    </row>
    <row r="223" spans="1:14" x14ac:dyDescent="0.75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3"/>
      <c r="M223" s="53"/>
      <c r="N223" s="53"/>
    </row>
    <row r="224" spans="1:14" x14ac:dyDescent="0.75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3"/>
      <c r="M224" s="53"/>
      <c r="N224" s="53"/>
    </row>
    <row r="225" spans="1:14" x14ac:dyDescent="0.75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3"/>
      <c r="M225" s="53"/>
      <c r="N225" s="53"/>
    </row>
    <row r="226" spans="1:14" x14ac:dyDescent="0.75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3"/>
      <c r="M226" s="53"/>
      <c r="N226" s="53"/>
    </row>
    <row r="227" spans="1:14" x14ac:dyDescent="0.75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3"/>
      <c r="M227" s="53"/>
      <c r="N227" s="53"/>
    </row>
    <row r="228" spans="1:14" x14ac:dyDescent="0.75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3"/>
      <c r="M228" s="53"/>
      <c r="N228" s="53"/>
    </row>
    <row r="229" spans="1:14" x14ac:dyDescent="0.75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3"/>
      <c r="M229" s="53"/>
      <c r="N229" s="53"/>
    </row>
    <row r="230" spans="1:14" x14ac:dyDescent="0.75">
      <c r="A230" s="53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3"/>
      <c r="M230" s="53"/>
      <c r="N230" s="53"/>
    </row>
    <row r="231" spans="1:14" x14ac:dyDescent="0.75">
      <c r="A231" s="53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3"/>
      <c r="M231" s="53"/>
      <c r="N231" s="53"/>
    </row>
    <row r="232" spans="1:14" x14ac:dyDescent="0.75">
      <c r="A232" s="53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3"/>
      <c r="M232" s="53"/>
      <c r="N232" s="53"/>
    </row>
    <row r="233" spans="1:14" x14ac:dyDescent="0.75">
      <c r="A233" s="53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3"/>
      <c r="M233" s="53"/>
      <c r="N233" s="53"/>
    </row>
    <row r="234" spans="1:14" x14ac:dyDescent="0.75">
      <c r="A234" s="53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3"/>
      <c r="M234" s="53"/>
      <c r="N234" s="53"/>
    </row>
    <row r="235" spans="1:14" x14ac:dyDescent="0.75">
      <c r="A235" s="53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3"/>
      <c r="M235" s="53"/>
      <c r="N235" s="53"/>
    </row>
    <row r="236" spans="1:14" x14ac:dyDescent="0.75">
      <c r="A236" s="53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3"/>
      <c r="M236" s="53"/>
      <c r="N236" s="53"/>
    </row>
    <row r="237" spans="1:14" x14ac:dyDescent="0.75">
      <c r="A237" s="53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3"/>
      <c r="M237" s="53"/>
      <c r="N237" s="53"/>
    </row>
    <row r="238" spans="1:14" x14ac:dyDescent="0.75">
      <c r="A238" s="53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3"/>
      <c r="M238" s="53"/>
      <c r="N238" s="53"/>
    </row>
    <row r="239" spans="1:14" x14ac:dyDescent="0.75">
      <c r="A239" s="53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3"/>
      <c r="M239" s="53"/>
      <c r="N239" s="53"/>
    </row>
    <row r="240" spans="1:14" x14ac:dyDescent="0.75">
      <c r="A240" s="53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3"/>
      <c r="M240" s="53"/>
      <c r="N240" s="53"/>
    </row>
    <row r="241" spans="1:14" x14ac:dyDescent="0.75">
      <c r="A241" s="53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3"/>
      <c r="M241" s="53"/>
      <c r="N241" s="53"/>
    </row>
    <row r="242" spans="1:14" x14ac:dyDescent="0.75">
      <c r="A242" s="53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3"/>
      <c r="M242" s="53"/>
      <c r="N242" s="53"/>
    </row>
    <row r="243" spans="1:14" x14ac:dyDescent="0.75">
      <c r="A243" s="53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3"/>
      <c r="M243" s="53"/>
      <c r="N243" s="53"/>
    </row>
    <row r="244" spans="1:14" x14ac:dyDescent="0.75">
      <c r="A244" s="53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3"/>
      <c r="M244" s="53"/>
      <c r="N244" s="53"/>
    </row>
    <row r="245" spans="1:14" x14ac:dyDescent="0.75">
      <c r="A245" s="53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3"/>
      <c r="M245" s="53"/>
      <c r="N245" s="53"/>
    </row>
    <row r="246" spans="1:14" x14ac:dyDescent="0.75">
      <c r="A246" s="53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3"/>
      <c r="M246" s="53"/>
      <c r="N246" s="53"/>
    </row>
    <row r="247" spans="1:14" x14ac:dyDescent="0.75">
      <c r="A247" s="53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3"/>
      <c r="M247" s="53"/>
      <c r="N247" s="53"/>
    </row>
    <row r="248" spans="1:14" x14ac:dyDescent="0.75">
      <c r="A248" s="53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3"/>
      <c r="M248" s="53"/>
      <c r="N248" s="53"/>
    </row>
    <row r="249" spans="1:14" x14ac:dyDescent="0.75">
      <c r="A249" s="53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3"/>
      <c r="M249" s="53"/>
      <c r="N249" s="53"/>
    </row>
    <row r="250" spans="1:14" x14ac:dyDescent="0.75">
      <c r="A250" s="53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3"/>
      <c r="M250" s="53"/>
      <c r="N250" s="53"/>
    </row>
    <row r="251" spans="1:14" x14ac:dyDescent="0.75">
      <c r="A251" s="53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3"/>
      <c r="M251" s="53"/>
      <c r="N251" s="53"/>
    </row>
    <row r="252" spans="1:14" x14ac:dyDescent="0.75">
      <c r="A252" s="53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3"/>
      <c r="M252" s="53"/>
      <c r="N252" s="53"/>
    </row>
    <row r="253" spans="1:14" x14ac:dyDescent="0.75">
      <c r="A253" s="53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3"/>
      <c r="M253" s="53"/>
      <c r="N253" s="53"/>
    </row>
    <row r="254" spans="1:14" x14ac:dyDescent="0.75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3"/>
      <c r="M254" s="53"/>
      <c r="N254" s="53"/>
    </row>
    <row r="255" spans="1:14" x14ac:dyDescent="0.75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3"/>
      <c r="M255" s="53"/>
      <c r="N255" s="53"/>
    </row>
    <row r="256" spans="1:14" x14ac:dyDescent="0.75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3"/>
      <c r="M256" s="53"/>
      <c r="N256" s="53"/>
    </row>
    <row r="257" spans="1:14" x14ac:dyDescent="0.75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3"/>
      <c r="M257" s="53"/>
      <c r="N257" s="53"/>
    </row>
    <row r="258" spans="1:14" x14ac:dyDescent="0.75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3"/>
      <c r="M258" s="53"/>
      <c r="N258" s="53"/>
    </row>
    <row r="259" spans="1:14" x14ac:dyDescent="0.75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3"/>
      <c r="M259" s="53"/>
      <c r="N259" s="53"/>
    </row>
    <row r="260" spans="1:14" x14ac:dyDescent="0.75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3"/>
      <c r="M260" s="53"/>
      <c r="N260" s="53"/>
    </row>
    <row r="261" spans="1:14" x14ac:dyDescent="0.75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3"/>
      <c r="M261" s="53"/>
      <c r="N261" s="53"/>
    </row>
    <row r="262" spans="1:14" x14ac:dyDescent="0.75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3"/>
      <c r="M262" s="53"/>
      <c r="N262" s="53"/>
    </row>
    <row r="263" spans="1:14" x14ac:dyDescent="0.75">
      <c r="A263" s="53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3"/>
      <c r="M263" s="53"/>
      <c r="N263" s="53"/>
    </row>
    <row r="264" spans="1:14" x14ac:dyDescent="0.75">
      <c r="A264" s="53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3"/>
      <c r="M264" s="53"/>
      <c r="N264" s="53"/>
    </row>
    <row r="265" spans="1:14" x14ac:dyDescent="0.75">
      <c r="A265" s="53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3"/>
      <c r="M265" s="53"/>
      <c r="N265" s="53"/>
    </row>
    <row r="266" spans="1:14" x14ac:dyDescent="0.75">
      <c r="A266" s="53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3"/>
      <c r="M266" s="53"/>
      <c r="N266" s="53"/>
    </row>
    <row r="267" spans="1:14" x14ac:dyDescent="0.75">
      <c r="A267" s="53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3"/>
      <c r="M267" s="53"/>
      <c r="N267" s="53"/>
    </row>
    <row r="268" spans="1:14" x14ac:dyDescent="0.75">
      <c r="A268" s="53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3"/>
      <c r="M268" s="53"/>
      <c r="N268" s="53"/>
    </row>
    <row r="269" spans="1:14" x14ac:dyDescent="0.75">
      <c r="A269" s="53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3"/>
      <c r="M269" s="53"/>
      <c r="N269" s="53"/>
    </row>
    <row r="270" spans="1:14" x14ac:dyDescent="0.75">
      <c r="A270" s="53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3"/>
      <c r="M270" s="53"/>
      <c r="N270" s="53"/>
    </row>
    <row r="271" spans="1:14" x14ac:dyDescent="0.75">
      <c r="A271" s="53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3"/>
      <c r="M271" s="53"/>
      <c r="N271" s="53"/>
    </row>
    <row r="272" spans="1:14" x14ac:dyDescent="0.75">
      <c r="A272" s="53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3"/>
      <c r="M272" s="53"/>
      <c r="N272" s="53"/>
    </row>
    <row r="273" spans="1:14" x14ac:dyDescent="0.75">
      <c r="A273" s="53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3"/>
      <c r="M273" s="53"/>
      <c r="N273" s="53"/>
    </row>
    <row r="274" spans="1:14" x14ac:dyDescent="0.75">
      <c r="A274" s="53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3"/>
      <c r="M274" s="53"/>
      <c r="N274" s="53"/>
    </row>
    <row r="275" spans="1:14" x14ac:dyDescent="0.75">
      <c r="A275" s="53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3"/>
      <c r="M275" s="53"/>
      <c r="N275" s="53"/>
    </row>
    <row r="276" spans="1:14" x14ac:dyDescent="0.75">
      <c r="A276" s="53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3"/>
      <c r="M276" s="53"/>
      <c r="N276" s="53"/>
    </row>
    <row r="277" spans="1:14" x14ac:dyDescent="0.75">
      <c r="A277" s="53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3"/>
      <c r="M277" s="53"/>
      <c r="N277" s="53"/>
    </row>
    <row r="278" spans="1:14" x14ac:dyDescent="0.75">
      <c r="A278" s="53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3"/>
      <c r="M278" s="53"/>
      <c r="N278" s="53"/>
    </row>
    <row r="279" spans="1:14" x14ac:dyDescent="0.75">
      <c r="A279" s="53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3"/>
      <c r="M279" s="53"/>
      <c r="N279" s="53"/>
    </row>
    <row r="280" spans="1:14" x14ac:dyDescent="0.75">
      <c r="A280" s="53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3"/>
      <c r="M280" s="53"/>
      <c r="N280" s="53"/>
    </row>
    <row r="281" spans="1:14" x14ac:dyDescent="0.75">
      <c r="A281" s="53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3"/>
      <c r="M281" s="53"/>
      <c r="N281" s="53"/>
    </row>
    <row r="282" spans="1:14" x14ac:dyDescent="0.75">
      <c r="A282" s="53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3"/>
      <c r="M282" s="53"/>
      <c r="N282" s="53"/>
    </row>
    <row r="283" spans="1:14" x14ac:dyDescent="0.75">
      <c r="A283" s="53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3"/>
      <c r="M283" s="53"/>
      <c r="N283" s="53"/>
    </row>
    <row r="284" spans="1:14" x14ac:dyDescent="0.75">
      <c r="A284" s="53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3"/>
      <c r="M284" s="53"/>
      <c r="N284" s="53"/>
    </row>
    <row r="285" spans="1:14" x14ac:dyDescent="0.75">
      <c r="A285" s="53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3"/>
      <c r="M285" s="53"/>
      <c r="N285" s="53"/>
    </row>
    <row r="286" spans="1:14" x14ac:dyDescent="0.75">
      <c r="A286" s="53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3"/>
      <c r="M286" s="53"/>
      <c r="N286" s="53"/>
    </row>
    <row r="287" spans="1:14" x14ac:dyDescent="0.75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3"/>
      <c r="M287" s="53"/>
      <c r="N287" s="53"/>
    </row>
    <row r="288" spans="1:14" x14ac:dyDescent="0.75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3"/>
      <c r="M288" s="53"/>
      <c r="N288" s="53"/>
    </row>
    <row r="289" spans="1:14" x14ac:dyDescent="0.75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3"/>
      <c r="M289" s="53"/>
      <c r="N289" s="53"/>
    </row>
    <row r="290" spans="1:14" x14ac:dyDescent="0.75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3"/>
      <c r="M290" s="53"/>
      <c r="N290" s="53"/>
    </row>
    <row r="291" spans="1:14" x14ac:dyDescent="0.75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3"/>
      <c r="M291" s="53"/>
      <c r="N291" s="53"/>
    </row>
    <row r="292" spans="1:14" x14ac:dyDescent="0.75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3"/>
      <c r="M292" s="53"/>
      <c r="N292" s="53"/>
    </row>
    <row r="293" spans="1:14" x14ac:dyDescent="0.75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3"/>
      <c r="M293" s="53"/>
      <c r="N293" s="53"/>
    </row>
    <row r="294" spans="1:14" x14ac:dyDescent="0.75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3"/>
      <c r="M294" s="53"/>
      <c r="N294" s="53"/>
    </row>
    <row r="295" spans="1:14" x14ac:dyDescent="0.75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3"/>
      <c r="M295" s="53"/>
      <c r="N295" s="53"/>
    </row>
    <row r="296" spans="1:14" x14ac:dyDescent="0.75">
      <c r="A296" s="53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3"/>
      <c r="M296" s="53"/>
      <c r="N296" s="53"/>
    </row>
    <row r="297" spans="1:14" x14ac:dyDescent="0.75">
      <c r="A297" s="53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3"/>
      <c r="M297" s="53"/>
      <c r="N297" s="53"/>
    </row>
    <row r="298" spans="1:14" x14ac:dyDescent="0.75">
      <c r="A298" s="53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3"/>
      <c r="M298" s="53"/>
      <c r="N298" s="53"/>
    </row>
    <row r="299" spans="1:14" x14ac:dyDescent="0.75">
      <c r="A299" s="53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3"/>
      <c r="M299" s="53"/>
      <c r="N299" s="53"/>
    </row>
    <row r="300" spans="1:14" x14ac:dyDescent="0.75">
      <c r="A300" s="53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3"/>
      <c r="M300" s="53"/>
      <c r="N300" s="53"/>
    </row>
    <row r="301" spans="1:14" x14ac:dyDescent="0.75">
      <c r="A301" s="53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3"/>
      <c r="M301" s="53"/>
      <c r="N301" s="53"/>
    </row>
    <row r="302" spans="1:14" x14ac:dyDescent="0.75">
      <c r="A302" s="53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3"/>
      <c r="M302" s="53"/>
      <c r="N302" s="53"/>
    </row>
    <row r="303" spans="1:14" x14ac:dyDescent="0.75">
      <c r="A303" s="53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3"/>
      <c r="M303" s="53"/>
      <c r="N303" s="53"/>
    </row>
    <row r="304" spans="1:14" x14ac:dyDescent="0.75">
      <c r="A304" s="53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3"/>
      <c r="M304" s="53"/>
      <c r="N304" s="53"/>
    </row>
    <row r="305" spans="1:14" x14ac:dyDescent="0.75">
      <c r="A305" s="53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3"/>
      <c r="M305" s="53"/>
      <c r="N305" s="53"/>
    </row>
    <row r="306" spans="1:14" x14ac:dyDescent="0.75">
      <c r="A306" s="53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3"/>
      <c r="M306" s="53"/>
      <c r="N306" s="53"/>
    </row>
    <row r="307" spans="1:14" x14ac:dyDescent="0.75">
      <c r="A307" s="53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3"/>
      <c r="M307" s="53"/>
      <c r="N307" s="53"/>
    </row>
    <row r="308" spans="1:14" x14ac:dyDescent="0.75">
      <c r="A308" s="53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3"/>
      <c r="M308" s="53"/>
      <c r="N308" s="53"/>
    </row>
    <row r="309" spans="1:14" x14ac:dyDescent="0.75">
      <c r="A309" s="53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3"/>
      <c r="M309" s="53"/>
      <c r="N309" s="53"/>
    </row>
    <row r="310" spans="1:14" x14ac:dyDescent="0.75">
      <c r="A310" s="53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3"/>
      <c r="M310" s="53"/>
      <c r="N310" s="53"/>
    </row>
    <row r="311" spans="1:14" x14ac:dyDescent="0.75">
      <c r="A311" s="53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3"/>
      <c r="M311" s="53"/>
      <c r="N311" s="53"/>
    </row>
    <row r="312" spans="1:14" x14ac:dyDescent="0.75">
      <c r="A312" s="53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3"/>
      <c r="M312" s="53"/>
      <c r="N312" s="53"/>
    </row>
    <row r="313" spans="1:14" x14ac:dyDescent="0.75">
      <c r="A313" s="53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3"/>
      <c r="M313" s="53"/>
      <c r="N313" s="53"/>
    </row>
    <row r="314" spans="1:14" x14ac:dyDescent="0.75">
      <c r="A314" s="53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3"/>
      <c r="M314" s="53"/>
      <c r="N314" s="53"/>
    </row>
    <row r="315" spans="1:14" x14ac:dyDescent="0.75">
      <c r="A315" s="53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3"/>
      <c r="M315" s="53"/>
      <c r="N315" s="53"/>
    </row>
    <row r="316" spans="1:14" x14ac:dyDescent="0.75">
      <c r="A316" s="53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3"/>
      <c r="M316" s="53"/>
      <c r="N316" s="53"/>
    </row>
    <row r="317" spans="1:14" x14ac:dyDescent="0.75">
      <c r="A317" s="53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3"/>
      <c r="M317" s="53"/>
      <c r="N317" s="53"/>
    </row>
    <row r="318" spans="1:14" x14ac:dyDescent="0.75">
      <c r="A318" s="53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3"/>
      <c r="M318" s="53"/>
      <c r="N318" s="53"/>
    </row>
    <row r="319" spans="1:14" x14ac:dyDescent="0.75">
      <c r="A319" s="53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3"/>
      <c r="M319" s="53"/>
      <c r="N319" s="53"/>
    </row>
    <row r="320" spans="1:14" x14ac:dyDescent="0.75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3"/>
      <c r="M320" s="53"/>
      <c r="N320" s="53"/>
    </row>
    <row r="321" spans="1:14" x14ac:dyDescent="0.75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3"/>
      <c r="M321" s="53"/>
      <c r="N321" s="53"/>
    </row>
    <row r="322" spans="1:14" x14ac:dyDescent="0.75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3"/>
      <c r="M322" s="53"/>
      <c r="N322" s="53"/>
    </row>
    <row r="323" spans="1:14" x14ac:dyDescent="0.75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3"/>
      <c r="M323" s="53"/>
      <c r="N323" s="53"/>
    </row>
    <row r="324" spans="1:14" x14ac:dyDescent="0.75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3"/>
      <c r="M324" s="53"/>
      <c r="N324" s="53"/>
    </row>
    <row r="325" spans="1:14" x14ac:dyDescent="0.75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3"/>
      <c r="M325" s="53"/>
      <c r="N325" s="53"/>
    </row>
    <row r="326" spans="1:14" x14ac:dyDescent="0.75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3"/>
      <c r="M326" s="53"/>
      <c r="N326" s="53"/>
    </row>
    <row r="327" spans="1:14" x14ac:dyDescent="0.75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3"/>
      <c r="M327" s="53"/>
      <c r="N327" s="53"/>
    </row>
    <row r="328" spans="1:14" x14ac:dyDescent="0.75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3"/>
      <c r="M328" s="53"/>
      <c r="N328" s="53"/>
    </row>
    <row r="329" spans="1:14" x14ac:dyDescent="0.75">
      <c r="A329" s="53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3"/>
      <c r="M329" s="53"/>
      <c r="N329" s="53"/>
    </row>
    <row r="330" spans="1:14" x14ac:dyDescent="0.75">
      <c r="A330" s="53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3"/>
      <c r="M330" s="53"/>
      <c r="N330" s="53"/>
    </row>
    <row r="331" spans="1:14" x14ac:dyDescent="0.75">
      <c r="A331" s="53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3"/>
      <c r="M331" s="53"/>
      <c r="N331" s="53"/>
    </row>
    <row r="332" spans="1:14" x14ac:dyDescent="0.75">
      <c r="A332" s="53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3"/>
      <c r="M332" s="53"/>
      <c r="N332" s="53"/>
    </row>
    <row r="333" spans="1:14" x14ac:dyDescent="0.75">
      <c r="A333" s="53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3"/>
      <c r="M333" s="53"/>
      <c r="N333" s="53"/>
    </row>
    <row r="334" spans="1:14" x14ac:dyDescent="0.75">
      <c r="A334" s="53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3"/>
      <c r="M334" s="53"/>
      <c r="N334" s="53"/>
    </row>
    <row r="335" spans="1:14" x14ac:dyDescent="0.75">
      <c r="A335" s="53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3"/>
      <c r="M335" s="53"/>
      <c r="N335" s="53"/>
    </row>
    <row r="336" spans="1:14" x14ac:dyDescent="0.75">
      <c r="A336" s="53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3"/>
      <c r="M336" s="53"/>
      <c r="N336" s="53"/>
    </row>
    <row r="337" spans="1:14" x14ac:dyDescent="0.75">
      <c r="A337" s="53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3"/>
      <c r="M337" s="53"/>
      <c r="N337" s="53"/>
    </row>
    <row r="338" spans="1:14" x14ac:dyDescent="0.75">
      <c r="A338" s="53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3"/>
      <c r="M338" s="53"/>
      <c r="N338" s="53"/>
    </row>
    <row r="339" spans="1:14" x14ac:dyDescent="0.75">
      <c r="A339" s="53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3"/>
      <c r="M339" s="53"/>
      <c r="N339" s="53"/>
    </row>
    <row r="340" spans="1:14" x14ac:dyDescent="0.75">
      <c r="A340" s="53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3"/>
      <c r="M340" s="53"/>
      <c r="N340" s="53"/>
    </row>
    <row r="341" spans="1:14" x14ac:dyDescent="0.75">
      <c r="A341" s="53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3"/>
      <c r="M341" s="53"/>
      <c r="N341" s="53"/>
    </row>
    <row r="342" spans="1:14" x14ac:dyDescent="0.75">
      <c r="A342" s="53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3"/>
      <c r="M342" s="53"/>
      <c r="N342" s="53"/>
    </row>
    <row r="343" spans="1:14" x14ac:dyDescent="0.75">
      <c r="A343" s="53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3"/>
      <c r="M343" s="53"/>
      <c r="N343" s="53"/>
    </row>
    <row r="344" spans="1:14" x14ac:dyDescent="0.75">
      <c r="A344" s="53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3"/>
      <c r="M344" s="53"/>
      <c r="N344" s="53"/>
    </row>
    <row r="345" spans="1:14" x14ac:dyDescent="0.75">
      <c r="A345" s="53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3"/>
      <c r="M345" s="53"/>
      <c r="N345" s="53"/>
    </row>
    <row r="346" spans="1:14" x14ac:dyDescent="0.75">
      <c r="A346" s="53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3"/>
      <c r="M346" s="53"/>
      <c r="N346" s="53"/>
    </row>
    <row r="347" spans="1:14" x14ac:dyDescent="0.75">
      <c r="A347" s="53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3"/>
      <c r="M347" s="53"/>
      <c r="N347" s="53"/>
    </row>
    <row r="348" spans="1:14" x14ac:dyDescent="0.75">
      <c r="A348" s="53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3"/>
      <c r="M348" s="53"/>
      <c r="N348" s="53"/>
    </row>
    <row r="349" spans="1:14" x14ac:dyDescent="0.75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3"/>
      <c r="M349" s="53"/>
      <c r="N349" s="53"/>
    </row>
    <row r="350" spans="1:14" x14ac:dyDescent="0.75">
      <c r="A350" s="53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3"/>
      <c r="M350" s="53"/>
      <c r="N350" s="53"/>
    </row>
    <row r="351" spans="1:14" x14ac:dyDescent="0.75">
      <c r="A351" s="53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3"/>
      <c r="M351" s="53"/>
      <c r="N351" s="53"/>
    </row>
    <row r="352" spans="1:14" x14ac:dyDescent="0.75">
      <c r="A352" s="53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3"/>
      <c r="M352" s="53"/>
      <c r="N352" s="53"/>
    </row>
    <row r="353" spans="1:14" x14ac:dyDescent="0.75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3"/>
      <c r="M353" s="53"/>
      <c r="N353" s="53"/>
    </row>
    <row r="354" spans="1:14" x14ac:dyDescent="0.75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3"/>
      <c r="M354" s="53"/>
      <c r="N354" s="53"/>
    </row>
    <row r="355" spans="1:14" x14ac:dyDescent="0.75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3"/>
      <c r="M355" s="53"/>
      <c r="N355" s="53"/>
    </row>
    <row r="356" spans="1:14" x14ac:dyDescent="0.75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3"/>
      <c r="M356" s="53"/>
      <c r="N356" s="53"/>
    </row>
    <row r="357" spans="1:14" x14ac:dyDescent="0.75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3"/>
      <c r="M357" s="53"/>
      <c r="N357" s="53"/>
    </row>
    <row r="358" spans="1:14" x14ac:dyDescent="0.75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3"/>
      <c r="M358" s="53"/>
      <c r="N358" s="53"/>
    </row>
    <row r="359" spans="1:14" x14ac:dyDescent="0.75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3"/>
      <c r="M359" s="53"/>
      <c r="N359" s="53"/>
    </row>
    <row r="360" spans="1:14" x14ac:dyDescent="0.75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3"/>
      <c r="M360" s="53"/>
      <c r="N360" s="53"/>
    </row>
    <row r="361" spans="1:14" x14ac:dyDescent="0.75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3"/>
      <c r="M361" s="53"/>
      <c r="N361" s="53"/>
    </row>
    <row r="362" spans="1:14" x14ac:dyDescent="0.75">
      <c r="A362" s="53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3"/>
      <c r="M362" s="53"/>
      <c r="N362" s="53"/>
    </row>
    <row r="363" spans="1:14" x14ac:dyDescent="0.75">
      <c r="A363" s="53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3"/>
      <c r="M363" s="53"/>
      <c r="N363" s="53"/>
    </row>
    <row r="364" spans="1:14" x14ac:dyDescent="0.75">
      <c r="A364" s="53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3"/>
      <c r="M364" s="53"/>
      <c r="N364" s="53"/>
    </row>
    <row r="365" spans="1:14" x14ac:dyDescent="0.75">
      <c r="A365" s="53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3"/>
      <c r="M365" s="53"/>
      <c r="N365" s="53"/>
    </row>
    <row r="366" spans="1:14" x14ac:dyDescent="0.75">
      <c r="A366" s="53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3"/>
      <c r="M366" s="53"/>
      <c r="N366" s="53"/>
    </row>
    <row r="367" spans="1:14" x14ac:dyDescent="0.75">
      <c r="A367" s="53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3"/>
      <c r="M367" s="53"/>
      <c r="N367" s="53"/>
    </row>
    <row r="368" spans="1:14" x14ac:dyDescent="0.75">
      <c r="A368" s="53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3"/>
      <c r="M368" s="53"/>
      <c r="N368" s="53"/>
    </row>
    <row r="369" spans="1:14" x14ac:dyDescent="0.75">
      <c r="A369" s="53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3"/>
      <c r="M369" s="53"/>
      <c r="N369" s="53"/>
    </row>
    <row r="370" spans="1:14" x14ac:dyDescent="0.75">
      <c r="A370" s="53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3"/>
      <c r="M370" s="53"/>
      <c r="N370" s="53"/>
    </row>
    <row r="371" spans="1:14" x14ac:dyDescent="0.75">
      <c r="A371" s="53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3"/>
      <c r="M371" s="53"/>
      <c r="N371" s="53"/>
    </row>
    <row r="372" spans="1:14" x14ac:dyDescent="0.75">
      <c r="A372" s="53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3"/>
      <c r="M372" s="53"/>
      <c r="N372" s="53"/>
    </row>
    <row r="373" spans="1:14" x14ac:dyDescent="0.75">
      <c r="A373" s="53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3"/>
      <c r="M373" s="53"/>
      <c r="N373" s="53"/>
    </row>
    <row r="374" spans="1:14" x14ac:dyDescent="0.75">
      <c r="A374" s="53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3"/>
      <c r="M374" s="53"/>
      <c r="N374" s="53"/>
    </row>
    <row r="375" spans="1:14" x14ac:dyDescent="0.75">
      <c r="A375" s="53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3"/>
      <c r="M375" s="53"/>
      <c r="N375" s="53"/>
    </row>
    <row r="376" spans="1:14" x14ac:dyDescent="0.75">
      <c r="A376" s="53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3"/>
      <c r="M376" s="53"/>
      <c r="N376" s="53"/>
    </row>
    <row r="377" spans="1:14" x14ac:dyDescent="0.75">
      <c r="A377" s="53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3"/>
      <c r="M377" s="53"/>
      <c r="N377" s="53"/>
    </row>
    <row r="378" spans="1:14" x14ac:dyDescent="0.75">
      <c r="A378" s="53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3"/>
      <c r="M378" s="53"/>
      <c r="N378" s="53"/>
    </row>
    <row r="379" spans="1:14" x14ac:dyDescent="0.75">
      <c r="A379" s="53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3"/>
      <c r="M379" s="53"/>
      <c r="N379" s="53"/>
    </row>
    <row r="380" spans="1:14" x14ac:dyDescent="0.75">
      <c r="A380" s="53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3"/>
      <c r="M380" s="53"/>
      <c r="N380" s="53"/>
    </row>
    <row r="381" spans="1:14" x14ac:dyDescent="0.75">
      <c r="A381" s="53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3"/>
      <c r="M381" s="53"/>
      <c r="N381" s="53"/>
    </row>
    <row r="382" spans="1:14" x14ac:dyDescent="0.75">
      <c r="A382" s="53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3"/>
      <c r="M382" s="53"/>
      <c r="N382" s="53"/>
    </row>
    <row r="383" spans="1:14" x14ac:dyDescent="0.75">
      <c r="A383" s="53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3"/>
      <c r="M383" s="53"/>
      <c r="N383" s="53"/>
    </row>
    <row r="384" spans="1:14" x14ac:dyDescent="0.75">
      <c r="A384" s="53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3"/>
      <c r="M384" s="53"/>
      <c r="N384" s="53"/>
    </row>
    <row r="385" spans="1:14" x14ac:dyDescent="0.75">
      <c r="A385" s="53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3"/>
      <c r="M385" s="53"/>
      <c r="N385" s="53"/>
    </row>
    <row r="386" spans="1:14" x14ac:dyDescent="0.75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3"/>
      <c r="M386" s="53"/>
      <c r="N386" s="53"/>
    </row>
    <row r="387" spans="1:14" x14ac:dyDescent="0.75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3"/>
      <c r="M387" s="53"/>
      <c r="N387" s="53"/>
    </row>
    <row r="388" spans="1:14" x14ac:dyDescent="0.75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3"/>
      <c r="M388" s="53"/>
      <c r="N388" s="53"/>
    </row>
    <row r="389" spans="1:14" x14ac:dyDescent="0.75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3"/>
      <c r="M389" s="53"/>
      <c r="N389" s="53"/>
    </row>
    <row r="390" spans="1:14" x14ac:dyDescent="0.75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3"/>
      <c r="M390" s="53"/>
      <c r="N390" s="53"/>
    </row>
    <row r="391" spans="1:14" x14ac:dyDescent="0.75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3"/>
      <c r="M391" s="53"/>
      <c r="N391" s="53"/>
    </row>
    <row r="392" spans="1:14" x14ac:dyDescent="0.75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3"/>
      <c r="M392" s="53"/>
      <c r="N392" s="53"/>
    </row>
    <row r="393" spans="1:14" x14ac:dyDescent="0.75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3"/>
      <c r="M393" s="53"/>
      <c r="N393" s="53"/>
    </row>
    <row r="394" spans="1:14" x14ac:dyDescent="0.75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3"/>
      <c r="M394" s="53"/>
      <c r="N394" s="53"/>
    </row>
    <row r="395" spans="1:14" x14ac:dyDescent="0.75">
      <c r="A395" s="53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3"/>
      <c r="M395" s="53"/>
      <c r="N395" s="53"/>
    </row>
    <row r="396" spans="1:14" x14ac:dyDescent="0.75">
      <c r="A396" s="53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3"/>
      <c r="M396" s="53"/>
      <c r="N396" s="53"/>
    </row>
    <row r="397" spans="1:14" x14ac:dyDescent="0.75">
      <c r="A397" s="53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3"/>
      <c r="M397" s="53"/>
      <c r="N397" s="53"/>
    </row>
    <row r="398" spans="1:14" x14ac:dyDescent="0.75">
      <c r="A398" s="53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3"/>
      <c r="M398" s="53"/>
      <c r="N398" s="53"/>
    </row>
    <row r="399" spans="1:14" x14ac:dyDescent="0.75">
      <c r="A399" s="53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3"/>
      <c r="M399" s="53"/>
      <c r="N399" s="53"/>
    </row>
    <row r="400" spans="1:14" x14ac:dyDescent="0.75">
      <c r="A400" s="53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3"/>
      <c r="M400" s="53"/>
      <c r="N400" s="53"/>
    </row>
    <row r="401" spans="1:14" x14ac:dyDescent="0.75">
      <c r="A401" s="53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3"/>
      <c r="M401" s="53"/>
      <c r="N401" s="53"/>
    </row>
    <row r="402" spans="1:14" x14ac:dyDescent="0.75">
      <c r="A402" s="53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3"/>
      <c r="M402" s="53"/>
      <c r="N402" s="53"/>
    </row>
    <row r="403" spans="1:14" x14ac:dyDescent="0.75">
      <c r="A403" s="53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3"/>
      <c r="M403" s="53"/>
      <c r="N403" s="53"/>
    </row>
    <row r="404" spans="1:14" x14ac:dyDescent="0.75">
      <c r="A404" s="53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3"/>
      <c r="M404" s="53"/>
      <c r="N404" s="53"/>
    </row>
    <row r="405" spans="1:14" x14ac:dyDescent="0.75">
      <c r="A405" s="53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3"/>
      <c r="M405" s="53"/>
      <c r="N405" s="53"/>
    </row>
    <row r="406" spans="1:14" x14ac:dyDescent="0.75">
      <c r="A406" s="53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3"/>
      <c r="M406" s="53"/>
      <c r="N406" s="53"/>
    </row>
    <row r="407" spans="1:14" x14ac:dyDescent="0.75">
      <c r="A407" s="53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3"/>
      <c r="M407" s="53"/>
      <c r="N407" s="53"/>
    </row>
    <row r="408" spans="1:14" x14ac:dyDescent="0.75">
      <c r="A408" s="53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3"/>
      <c r="M408" s="53"/>
      <c r="N408" s="53"/>
    </row>
    <row r="409" spans="1:14" x14ac:dyDescent="0.75">
      <c r="A409" s="53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3"/>
      <c r="M409" s="53"/>
      <c r="N409" s="53"/>
    </row>
    <row r="410" spans="1:14" x14ac:dyDescent="0.75">
      <c r="A410" s="53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3"/>
      <c r="M410" s="53"/>
      <c r="N410" s="53"/>
    </row>
    <row r="411" spans="1:14" x14ac:dyDescent="0.75">
      <c r="A411" s="53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3"/>
      <c r="M411" s="53"/>
      <c r="N411" s="53"/>
    </row>
    <row r="412" spans="1:14" x14ac:dyDescent="0.75">
      <c r="A412" s="53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3"/>
      <c r="M412" s="53"/>
      <c r="N412" s="53"/>
    </row>
    <row r="413" spans="1:14" x14ac:dyDescent="0.75">
      <c r="A413" s="53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3"/>
      <c r="M413" s="53"/>
      <c r="N413" s="53"/>
    </row>
    <row r="414" spans="1:14" x14ac:dyDescent="0.75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3"/>
      <c r="M414" s="53"/>
      <c r="N414" s="53"/>
    </row>
    <row r="415" spans="1:14" x14ac:dyDescent="0.75">
      <c r="A415" s="53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3"/>
      <c r="M415" s="53"/>
      <c r="N415" s="53"/>
    </row>
    <row r="416" spans="1:14" x14ac:dyDescent="0.75">
      <c r="A416" s="53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3"/>
      <c r="M416" s="53"/>
      <c r="N416" s="53"/>
    </row>
    <row r="417" spans="1:14" x14ac:dyDescent="0.75">
      <c r="A417" s="53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3"/>
      <c r="M417" s="53"/>
      <c r="N417" s="53"/>
    </row>
    <row r="418" spans="1:14" x14ac:dyDescent="0.75">
      <c r="A418" s="53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3"/>
      <c r="M418" s="53"/>
      <c r="N418" s="53"/>
    </row>
    <row r="419" spans="1:14" x14ac:dyDescent="0.75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3"/>
      <c r="M419" s="53"/>
      <c r="N419" s="53"/>
    </row>
    <row r="420" spans="1:14" x14ac:dyDescent="0.75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3"/>
      <c r="M420" s="53"/>
      <c r="N420" s="53"/>
    </row>
    <row r="421" spans="1:14" x14ac:dyDescent="0.75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3"/>
      <c r="M421" s="53"/>
      <c r="N421" s="53"/>
    </row>
    <row r="422" spans="1:14" x14ac:dyDescent="0.75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3"/>
      <c r="M422" s="53"/>
      <c r="N422" s="53"/>
    </row>
    <row r="423" spans="1:14" x14ac:dyDescent="0.75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3"/>
      <c r="M423" s="53"/>
      <c r="N423" s="53"/>
    </row>
    <row r="424" spans="1:14" x14ac:dyDescent="0.75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3"/>
      <c r="M424" s="53"/>
      <c r="N424" s="53"/>
    </row>
    <row r="425" spans="1:14" x14ac:dyDescent="0.75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3"/>
      <c r="M425" s="53"/>
      <c r="N425" s="53"/>
    </row>
    <row r="426" spans="1:14" x14ac:dyDescent="0.75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3"/>
      <c r="M426" s="53"/>
      <c r="N426" s="53"/>
    </row>
    <row r="427" spans="1:14" x14ac:dyDescent="0.75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3"/>
      <c r="M427" s="53"/>
      <c r="N427" s="53"/>
    </row>
    <row r="428" spans="1:14" x14ac:dyDescent="0.75">
      <c r="A428" s="53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3"/>
      <c r="M428" s="53"/>
      <c r="N428" s="53"/>
    </row>
    <row r="429" spans="1:14" x14ac:dyDescent="0.75">
      <c r="A429" s="53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3"/>
      <c r="M429" s="53"/>
      <c r="N429" s="53"/>
    </row>
    <row r="430" spans="1:14" x14ac:dyDescent="0.75">
      <c r="A430" s="53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3"/>
      <c r="M430" s="53"/>
      <c r="N430" s="53"/>
    </row>
    <row r="431" spans="1:14" x14ac:dyDescent="0.75">
      <c r="A431" s="53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3"/>
      <c r="M431" s="53"/>
      <c r="N431" s="53"/>
    </row>
    <row r="432" spans="1:14" x14ac:dyDescent="0.75">
      <c r="A432" s="53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3"/>
      <c r="M432" s="53"/>
      <c r="N432" s="53"/>
    </row>
    <row r="433" spans="1:14" x14ac:dyDescent="0.75">
      <c r="A433" s="53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3"/>
      <c r="M433" s="53"/>
      <c r="N433" s="53"/>
    </row>
    <row r="434" spans="1:14" x14ac:dyDescent="0.75">
      <c r="A434" s="53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3"/>
      <c r="M434" s="53"/>
      <c r="N434" s="53"/>
    </row>
    <row r="435" spans="1:14" x14ac:dyDescent="0.75">
      <c r="A435" s="53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3"/>
      <c r="M435" s="53"/>
      <c r="N435" s="53"/>
    </row>
    <row r="436" spans="1:14" x14ac:dyDescent="0.75">
      <c r="A436" s="53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3"/>
      <c r="M436" s="53"/>
      <c r="N436" s="53"/>
    </row>
    <row r="437" spans="1:14" x14ac:dyDescent="0.75">
      <c r="A437" s="53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3"/>
      <c r="M437" s="53"/>
      <c r="N437" s="53"/>
    </row>
    <row r="438" spans="1:14" x14ac:dyDescent="0.75">
      <c r="A438" s="53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3"/>
      <c r="M438" s="53"/>
      <c r="N438" s="53"/>
    </row>
    <row r="439" spans="1:14" x14ac:dyDescent="0.75">
      <c r="A439" s="53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3"/>
      <c r="M439" s="53"/>
      <c r="N439" s="53"/>
    </row>
    <row r="440" spans="1:14" x14ac:dyDescent="0.75">
      <c r="A440" s="53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3"/>
      <c r="M440" s="53"/>
      <c r="N440" s="53"/>
    </row>
    <row r="441" spans="1:14" x14ac:dyDescent="0.75">
      <c r="A441" s="53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3"/>
      <c r="M441" s="53"/>
      <c r="N441" s="53"/>
    </row>
    <row r="442" spans="1:14" x14ac:dyDescent="0.75">
      <c r="A442" s="53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3"/>
      <c r="M442" s="53"/>
      <c r="N442" s="53"/>
    </row>
    <row r="443" spans="1:14" x14ac:dyDescent="0.75">
      <c r="A443" s="53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3"/>
      <c r="M443" s="53"/>
      <c r="N443" s="53"/>
    </row>
    <row r="444" spans="1:14" x14ac:dyDescent="0.75">
      <c r="A444" s="53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3"/>
      <c r="M444" s="53"/>
      <c r="N444" s="53"/>
    </row>
    <row r="445" spans="1:14" x14ac:dyDescent="0.75">
      <c r="A445" s="53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3"/>
      <c r="M445" s="53"/>
      <c r="N445" s="53"/>
    </row>
    <row r="446" spans="1:14" x14ac:dyDescent="0.75">
      <c r="A446" s="53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3"/>
      <c r="M446" s="53"/>
      <c r="N446" s="53"/>
    </row>
    <row r="447" spans="1:14" x14ac:dyDescent="0.75">
      <c r="A447" s="53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3"/>
      <c r="M447" s="53"/>
      <c r="N447" s="53"/>
    </row>
    <row r="448" spans="1:14" x14ac:dyDescent="0.75">
      <c r="A448" s="53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3"/>
      <c r="M448" s="53"/>
      <c r="N448" s="53"/>
    </row>
    <row r="449" spans="1:14" x14ac:dyDescent="0.75">
      <c r="A449" s="53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3"/>
      <c r="M449" s="53"/>
      <c r="N449" s="53"/>
    </row>
    <row r="450" spans="1:14" x14ac:dyDescent="0.75">
      <c r="A450" s="53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3"/>
      <c r="M450" s="53"/>
      <c r="N450" s="53"/>
    </row>
    <row r="451" spans="1:14" x14ac:dyDescent="0.75">
      <c r="A451" s="53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3"/>
      <c r="M451" s="53"/>
      <c r="N451" s="53"/>
    </row>
    <row r="452" spans="1:14" x14ac:dyDescent="0.75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3"/>
      <c r="M452" s="53"/>
      <c r="N452" s="53"/>
    </row>
    <row r="453" spans="1:14" x14ac:dyDescent="0.75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3"/>
      <c r="M453" s="53"/>
      <c r="N453" s="53"/>
    </row>
    <row r="454" spans="1:14" x14ac:dyDescent="0.75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3"/>
      <c r="M454" s="53"/>
      <c r="N454" s="53"/>
    </row>
    <row r="455" spans="1:14" x14ac:dyDescent="0.75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3"/>
      <c r="M455" s="53"/>
      <c r="N455" s="53"/>
    </row>
    <row r="456" spans="1:14" x14ac:dyDescent="0.75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3"/>
      <c r="M456" s="53"/>
      <c r="N456" s="53"/>
    </row>
    <row r="457" spans="1:14" x14ac:dyDescent="0.75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3"/>
      <c r="M457" s="53"/>
      <c r="N457" s="53"/>
    </row>
    <row r="458" spans="1:14" x14ac:dyDescent="0.75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3"/>
      <c r="M458" s="53"/>
      <c r="N458" s="53"/>
    </row>
    <row r="459" spans="1:14" x14ac:dyDescent="0.75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3"/>
      <c r="M459" s="53"/>
      <c r="N459" s="53"/>
    </row>
    <row r="460" spans="1:14" x14ac:dyDescent="0.75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3"/>
      <c r="M460" s="53"/>
      <c r="N460" s="53"/>
    </row>
    <row r="461" spans="1:14" x14ac:dyDescent="0.75">
      <c r="A461" s="53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3"/>
      <c r="M461" s="53"/>
      <c r="N461" s="53"/>
    </row>
    <row r="462" spans="1:14" x14ac:dyDescent="0.75">
      <c r="A462" s="53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3"/>
      <c r="M462" s="53"/>
      <c r="N462" s="53"/>
    </row>
    <row r="463" spans="1:14" x14ac:dyDescent="0.75">
      <c r="A463" s="53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3"/>
      <c r="M463" s="53"/>
      <c r="N463" s="53"/>
    </row>
    <row r="464" spans="1:14" x14ac:dyDescent="0.75">
      <c r="A464" s="53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3"/>
      <c r="M464" s="53"/>
      <c r="N464" s="53"/>
    </row>
    <row r="465" spans="1:14" x14ac:dyDescent="0.75">
      <c r="A465" s="53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3"/>
      <c r="M465" s="53"/>
      <c r="N465" s="53"/>
    </row>
    <row r="466" spans="1:14" x14ac:dyDescent="0.75">
      <c r="A466" s="53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3"/>
      <c r="M466" s="53"/>
      <c r="N466" s="53"/>
    </row>
    <row r="467" spans="1:14" x14ac:dyDescent="0.75">
      <c r="A467" s="53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3"/>
      <c r="M467" s="53"/>
      <c r="N467" s="53"/>
    </row>
    <row r="468" spans="1:14" x14ac:dyDescent="0.75">
      <c r="A468" s="53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3"/>
      <c r="M468" s="53"/>
      <c r="N468" s="53"/>
    </row>
    <row r="469" spans="1:14" x14ac:dyDescent="0.75">
      <c r="A469" s="53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3"/>
      <c r="M469" s="53"/>
      <c r="N469" s="53"/>
    </row>
    <row r="470" spans="1:14" x14ac:dyDescent="0.75">
      <c r="A470" s="53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3"/>
      <c r="M470" s="53"/>
      <c r="N470" s="53"/>
    </row>
    <row r="471" spans="1:14" x14ac:dyDescent="0.75">
      <c r="A471" s="53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3"/>
      <c r="M471" s="53"/>
      <c r="N471" s="53"/>
    </row>
    <row r="472" spans="1:14" x14ac:dyDescent="0.75">
      <c r="A472" s="53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3"/>
      <c r="M472" s="53"/>
      <c r="N472" s="53"/>
    </row>
    <row r="473" spans="1:14" x14ac:dyDescent="0.75">
      <c r="A473" s="53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3"/>
      <c r="M473" s="53"/>
      <c r="N473" s="53"/>
    </row>
    <row r="474" spans="1:14" x14ac:dyDescent="0.75">
      <c r="A474" s="53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3"/>
      <c r="M474" s="53"/>
      <c r="N474" s="53"/>
    </row>
    <row r="475" spans="1:14" x14ac:dyDescent="0.75">
      <c r="A475" s="53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3"/>
      <c r="M475" s="53"/>
      <c r="N475" s="53"/>
    </row>
    <row r="476" spans="1:14" x14ac:dyDescent="0.75">
      <c r="A476" s="53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3"/>
      <c r="M476" s="53"/>
      <c r="N476" s="53"/>
    </row>
    <row r="477" spans="1:14" x14ac:dyDescent="0.75">
      <c r="A477" s="53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3"/>
      <c r="M477" s="53"/>
      <c r="N477" s="53"/>
    </row>
    <row r="478" spans="1:14" x14ac:dyDescent="0.75">
      <c r="A478" s="53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3"/>
      <c r="M478" s="53"/>
      <c r="N478" s="53"/>
    </row>
    <row r="479" spans="1:14" x14ac:dyDescent="0.75">
      <c r="A479" s="53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3"/>
      <c r="M479" s="53"/>
      <c r="N479" s="53"/>
    </row>
    <row r="480" spans="1:14" x14ac:dyDescent="0.75">
      <c r="A480" s="53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3"/>
      <c r="M480" s="53"/>
      <c r="N480" s="53"/>
    </row>
    <row r="481" spans="1:14" x14ac:dyDescent="0.75">
      <c r="A481" s="53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3"/>
      <c r="M481" s="53"/>
      <c r="N481" s="53"/>
    </row>
    <row r="482" spans="1:14" x14ac:dyDescent="0.75">
      <c r="A482" s="53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3"/>
      <c r="M482" s="53"/>
      <c r="N482" s="53"/>
    </row>
    <row r="483" spans="1:14" x14ac:dyDescent="0.75">
      <c r="A483" s="53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3"/>
      <c r="M483" s="53"/>
      <c r="N483" s="53"/>
    </row>
    <row r="484" spans="1:14" x14ac:dyDescent="0.75">
      <c r="A484" s="53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3"/>
      <c r="M484" s="53"/>
      <c r="N484" s="53"/>
    </row>
    <row r="485" spans="1:14" x14ac:dyDescent="0.75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3"/>
      <c r="M485" s="53"/>
      <c r="N485" s="53"/>
    </row>
    <row r="486" spans="1:14" x14ac:dyDescent="0.75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3"/>
      <c r="M486" s="53"/>
      <c r="N486" s="53"/>
    </row>
    <row r="487" spans="1:14" x14ac:dyDescent="0.75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3"/>
      <c r="M487" s="53"/>
      <c r="N487" s="53"/>
    </row>
    <row r="488" spans="1:14" x14ac:dyDescent="0.75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3"/>
      <c r="M488" s="53"/>
      <c r="N488" s="53"/>
    </row>
    <row r="489" spans="1:14" x14ac:dyDescent="0.75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3"/>
      <c r="M489" s="53"/>
      <c r="N489" s="53"/>
    </row>
    <row r="490" spans="1:14" x14ac:dyDescent="0.75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3"/>
      <c r="M490" s="53"/>
      <c r="N490" s="53"/>
    </row>
    <row r="491" spans="1:14" x14ac:dyDescent="0.75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3"/>
      <c r="M491" s="53"/>
      <c r="N491" s="53"/>
    </row>
    <row r="492" spans="1:14" x14ac:dyDescent="0.75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3"/>
      <c r="M492" s="53"/>
      <c r="N492" s="53"/>
    </row>
    <row r="493" spans="1:14" x14ac:dyDescent="0.75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3"/>
      <c r="M493" s="53"/>
      <c r="N493" s="53"/>
    </row>
    <row r="494" spans="1:14" x14ac:dyDescent="0.75">
      <c r="A494" s="53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3"/>
      <c r="M494" s="53"/>
      <c r="N494" s="53"/>
    </row>
    <row r="495" spans="1:14" x14ac:dyDescent="0.75">
      <c r="A495" s="53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3"/>
      <c r="M495" s="53"/>
      <c r="N495" s="53"/>
    </row>
    <row r="496" spans="1:14" x14ac:dyDescent="0.75">
      <c r="A496" s="53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3"/>
      <c r="M496" s="53"/>
      <c r="N496" s="53"/>
    </row>
    <row r="497" spans="1:14" x14ac:dyDescent="0.75">
      <c r="A497" s="53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3"/>
      <c r="M497" s="53"/>
      <c r="N497" s="53"/>
    </row>
    <row r="498" spans="1:14" x14ac:dyDescent="0.75">
      <c r="A498" s="53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3"/>
      <c r="M498" s="53"/>
      <c r="N498" s="53"/>
    </row>
    <row r="499" spans="1:14" x14ac:dyDescent="0.75">
      <c r="A499" s="53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3"/>
      <c r="M499" s="53"/>
      <c r="N499" s="53"/>
    </row>
    <row r="500" spans="1:14" x14ac:dyDescent="0.75">
      <c r="A500" s="53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3"/>
      <c r="M500" s="53"/>
      <c r="N500" s="53"/>
    </row>
    <row r="501" spans="1:14" x14ac:dyDescent="0.75">
      <c r="A501" s="53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3"/>
      <c r="M501" s="53"/>
      <c r="N501" s="53"/>
    </row>
    <row r="502" spans="1:14" x14ac:dyDescent="0.75">
      <c r="A502" s="53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3"/>
      <c r="M502" s="53"/>
      <c r="N502" s="53"/>
    </row>
    <row r="503" spans="1:14" x14ac:dyDescent="0.75">
      <c r="A503" s="53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3"/>
      <c r="M503" s="53"/>
      <c r="N503" s="53"/>
    </row>
    <row r="504" spans="1:14" x14ac:dyDescent="0.75">
      <c r="A504" s="53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3"/>
      <c r="M504" s="53"/>
      <c r="N504" s="53"/>
    </row>
    <row r="505" spans="1:14" x14ac:dyDescent="0.75">
      <c r="A505" s="53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3"/>
      <c r="M505" s="53"/>
      <c r="N505" s="53"/>
    </row>
    <row r="506" spans="1:14" x14ac:dyDescent="0.75">
      <c r="A506" s="53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3"/>
      <c r="M506" s="53"/>
      <c r="N506" s="53"/>
    </row>
    <row r="507" spans="1:14" x14ac:dyDescent="0.75">
      <c r="A507" s="53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3"/>
      <c r="M507" s="53"/>
      <c r="N507" s="53"/>
    </row>
    <row r="508" spans="1:14" x14ac:dyDescent="0.75">
      <c r="A508" s="53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3"/>
      <c r="M508" s="53"/>
      <c r="N508" s="53"/>
    </row>
    <row r="509" spans="1:14" x14ac:dyDescent="0.75">
      <c r="A509" s="53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3"/>
      <c r="M509" s="53"/>
      <c r="N509" s="53"/>
    </row>
    <row r="510" spans="1:14" x14ac:dyDescent="0.75">
      <c r="A510" s="53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3"/>
      <c r="M510" s="53"/>
      <c r="N510" s="53"/>
    </row>
    <row r="511" spans="1:14" x14ac:dyDescent="0.75">
      <c r="A511" s="53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3"/>
      <c r="M511" s="53"/>
      <c r="N511" s="53"/>
    </row>
    <row r="512" spans="1:14" x14ac:dyDescent="0.75">
      <c r="A512" s="53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3"/>
      <c r="M512" s="53"/>
      <c r="N512" s="53"/>
    </row>
    <row r="513" spans="1:14" x14ac:dyDescent="0.75">
      <c r="A513" s="53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3"/>
      <c r="M513" s="53"/>
      <c r="N513" s="53"/>
    </row>
    <row r="514" spans="1:14" x14ac:dyDescent="0.75">
      <c r="A514" s="53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3"/>
      <c r="M514" s="53"/>
      <c r="N514" s="53"/>
    </row>
    <row r="515" spans="1:14" x14ac:dyDescent="0.75">
      <c r="A515" s="53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3"/>
      <c r="M515" s="53"/>
      <c r="N515" s="53"/>
    </row>
    <row r="516" spans="1:14" x14ac:dyDescent="0.75">
      <c r="A516" s="53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3"/>
      <c r="M516" s="53"/>
      <c r="N516" s="53"/>
    </row>
    <row r="517" spans="1:14" x14ac:dyDescent="0.75">
      <c r="A517" s="53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3"/>
      <c r="M517" s="53"/>
      <c r="N517" s="53"/>
    </row>
    <row r="518" spans="1:14" x14ac:dyDescent="0.75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3"/>
      <c r="M518" s="53"/>
      <c r="N518" s="53"/>
    </row>
    <row r="519" spans="1:14" x14ac:dyDescent="0.75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3"/>
      <c r="M519" s="53"/>
      <c r="N519" s="53"/>
    </row>
    <row r="520" spans="1:14" x14ac:dyDescent="0.75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3"/>
      <c r="M520" s="53"/>
      <c r="N520" s="53"/>
    </row>
    <row r="521" spans="1:14" x14ac:dyDescent="0.75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3"/>
      <c r="M521" s="53"/>
      <c r="N521" s="53"/>
    </row>
    <row r="522" spans="1:14" x14ac:dyDescent="0.75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3"/>
      <c r="M522" s="53"/>
      <c r="N522" s="53"/>
    </row>
    <row r="523" spans="1:14" x14ac:dyDescent="0.75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3"/>
      <c r="M523" s="53"/>
      <c r="N523" s="53"/>
    </row>
    <row r="524" spans="1:14" x14ac:dyDescent="0.75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3"/>
      <c r="M524" s="53"/>
      <c r="N524" s="53"/>
    </row>
    <row r="525" spans="1:14" x14ac:dyDescent="0.75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3"/>
      <c r="M525" s="53"/>
      <c r="N525" s="53"/>
    </row>
    <row r="526" spans="1:14" x14ac:dyDescent="0.75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3"/>
      <c r="M526" s="53"/>
      <c r="N526" s="53"/>
    </row>
    <row r="527" spans="1:14" x14ac:dyDescent="0.75">
      <c r="A527" s="53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3"/>
      <c r="M527" s="53"/>
      <c r="N527" s="53"/>
    </row>
    <row r="528" spans="1:14" x14ac:dyDescent="0.75">
      <c r="A528" s="53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3"/>
      <c r="M528" s="53"/>
      <c r="N528" s="53"/>
    </row>
    <row r="529" spans="1:14" x14ac:dyDescent="0.75">
      <c r="A529" s="53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3"/>
      <c r="M529" s="53"/>
      <c r="N529" s="53"/>
    </row>
    <row r="530" spans="1:14" x14ac:dyDescent="0.75">
      <c r="A530" s="53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3"/>
      <c r="M530" s="53"/>
      <c r="N530" s="53"/>
    </row>
    <row r="531" spans="1:14" x14ac:dyDescent="0.75">
      <c r="A531" s="53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3"/>
      <c r="M531" s="53"/>
      <c r="N531" s="53"/>
    </row>
    <row r="532" spans="1:14" x14ac:dyDescent="0.75">
      <c r="A532" s="53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3"/>
      <c r="M532" s="53"/>
      <c r="N532" s="53"/>
    </row>
    <row r="533" spans="1:14" x14ac:dyDescent="0.75">
      <c r="A533" s="53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3"/>
      <c r="M533" s="53"/>
      <c r="N533" s="53"/>
    </row>
    <row r="534" spans="1:14" x14ac:dyDescent="0.75">
      <c r="A534" s="53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3"/>
      <c r="M534" s="53"/>
      <c r="N534" s="53"/>
    </row>
    <row r="535" spans="1:14" x14ac:dyDescent="0.75">
      <c r="A535" s="53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3"/>
      <c r="M535" s="53"/>
      <c r="N535" s="53"/>
    </row>
    <row r="536" spans="1:14" x14ac:dyDescent="0.75">
      <c r="A536" s="53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3"/>
      <c r="M536" s="53"/>
      <c r="N536" s="53"/>
    </row>
    <row r="537" spans="1:14" x14ac:dyDescent="0.75">
      <c r="A537" s="53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3"/>
      <c r="M537" s="53"/>
      <c r="N537" s="53"/>
    </row>
    <row r="538" spans="1:14" x14ac:dyDescent="0.75">
      <c r="A538" s="53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3"/>
      <c r="M538" s="53"/>
      <c r="N538" s="53"/>
    </row>
    <row r="539" spans="1:14" x14ac:dyDescent="0.75">
      <c r="A539" s="53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3"/>
      <c r="M539" s="53"/>
      <c r="N539" s="53"/>
    </row>
    <row r="540" spans="1:14" x14ac:dyDescent="0.75">
      <c r="A540" s="53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3"/>
      <c r="M540" s="53"/>
      <c r="N540" s="53"/>
    </row>
    <row r="541" spans="1:14" x14ac:dyDescent="0.75">
      <c r="A541" s="53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3"/>
      <c r="M541" s="53"/>
      <c r="N541" s="53"/>
    </row>
    <row r="542" spans="1:14" x14ac:dyDescent="0.75">
      <c r="A542" s="53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3"/>
      <c r="M542" s="53"/>
      <c r="N542" s="53"/>
    </row>
    <row r="543" spans="1:14" x14ac:dyDescent="0.75">
      <c r="A543" s="53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3"/>
      <c r="M543" s="53"/>
      <c r="N543" s="53"/>
    </row>
  </sheetData>
  <sheetProtection algorithmName="SHA-512" hashValue="xU34ZegGMIA9kuUIxlIPdLzzqHSo5FhKwiKgR8wmGxiJb9qFga7jXlkh2UFb4blC3lrMezWGjN+QAIfFTGuOKQ==" saltValue="ej2vqXidafEBd8wVtHSJQA==" spinCount="100000" sheet="1" formatCells="0" formatColumns="0" formatRows="0" insertRows="0" selectLockedCells="1"/>
  <mergeCells count="18">
    <mergeCell ref="E13:F13"/>
    <mergeCell ref="J14:L14"/>
    <mergeCell ref="M14:N14"/>
    <mergeCell ref="K15:L15"/>
    <mergeCell ref="M15:N15"/>
    <mergeCell ref="E10:F10"/>
    <mergeCell ref="G10:H10"/>
    <mergeCell ref="A1:N1"/>
    <mergeCell ref="B2:E2"/>
    <mergeCell ref="B3:J3"/>
    <mergeCell ref="D4:E4"/>
    <mergeCell ref="F4:G4"/>
    <mergeCell ref="H4:N4"/>
    <mergeCell ref="D6:E6"/>
    <mergeCell ref="F6:G6"/>
    <mergeCell ref="H6:N6"/>
    <mergeCell ref="E9:F9"/>
    <mergeCell ref="G9:H9"/>
  </mergeCells>
  <conditionalFormatting sqref="J15:K15 M15 A16:N16 E9 G9">
    <cfRule type="expression" dxfId="48" priority="47">
      <formula>$A$11=2</formula>
    </cfRule>
    <cfRule type="expression" dxfId="47" priority="48">
      <formula>$A$11=3</formula>
    </cfRule>
    <cfRule type="expression" dxfId="46" priority="49">
      <formula>$A$11=1</formula>
    </cfRule>
  </conditionalFormatting>
  <conditionalFormatting sqref="K19:L19 I19 I33 K33:L51 I35:I51">
    <cfRule type="expression" dxfId="45" priority="46">
      <formula>$H19="CCI (CC Intégral)"</formula>
    </cfRule>
  </conditionalFormatting>
  <conditionalFormatting sqref="I19:J19 I33:J33 I35:J51">
    <cfRule type="expression" dxfId="44" priority="45">
      <formula>$H19="CT (Contrôle terminal)"</formula>
    </cfRule>
  </conditionalFormatting>
  <conditionalFormatting sqref="K15:L16">
    <cfRule type="expression" dxfId="43" priority="42">
      <formula>$H$17="CCI (CC Intégral)"</formula>
    </cfRule>
  </conditionalFormatting>
  <conditionalFormatting sqref="I18 K18:L18">
    <cfRule type="expression" dxfId="42" priority="41">
      <formula>$H18="CCI (CC Intégral)"</formula>
    </cfRule>
  </conditionalFormatting>
  <conditionalFormatting sqref="I18:J18">
    <cfRule type="expression" dxfId="41" priority="40">
      <formula>$H18="CT (Contrôle terminal)"</formula>
    </cfRule>
  </conditionalFormatting>
  <conditionalFormatting sqref="K17:L17 I17">
    <cfRule type="expression" dxfId="40" priority="37">
      <formula>$H17="CCI (CC Intégral)"</formula>
    </cfRule>
  </conditionalFormatting>
  <conditionalFormatting sqref="I17:J17">
    <cfRule type="expression" dxfId="39" priority="36">
      <formula>$H17="CT (Contrôle terminal)"</formula>
    </cfRule>
  </conditionalFormatting>
  <conditionalFormatting sqref="K20:L20 I20">
    <cfRule type="expression" dxfId="38" priority="33">
      <formula>$H20="CCI (CC Intégral)"</formula>
    </cfRule>
  </conditionalFormatting>
  <conditionalFormatting sqref="I20:J20">
    <cfRule type="expression" dxfId="37" priority="32">
      <formula>$H20="CT (Contrôle terminal)"</formula>
    </cfRule>
  </conditionalFormatting>
  <conditionalFormatting sqref="K21:L21 I21">
    <cfRule type="expression" dxfId="36" priority="29">
      <formula>$H21="CCI (CC Intégral)"</formula>
    </cfRule>
  </conditionalFormatting>
  <conditionalFormatting sqref="I21:J21">
    <cfRule type="expression" dxfId="35" priority="28">
      <formula>$H21="CT (Contrôle terminal)"</formula>
    </cfRule>
  </conditionalFormatting>
  <conditionalFormatting sqref="K25:L25 I25">
    <cfRule type="expression" dxfId="34" priority="25">
      <formula>$H25="CCI (CC Intégral)"</formula>
    </cfRule>
  </conditionalFormatting>
  <conditionalFormatting sqref="I25:J25">
    <cfRule type="expression" dxfId="33" priority="24">
      <formula>$H25="CT (Contrôle terminal)"</formula>
    </cfRule>
  </conditionalFormatting>
  <conditionalFormatting sqref="K29:L29 I29">
    <cfRule type="expression" dxfId="32" priority="21">
      <formula>$H29="CCI (CC Intégral)"</formula>
    </cfRule>
  </conditionalFormatting>
  <conditionalFormatting sqref="I29:J29">
    <cfRule type="expression" dxfId="31" priority="20">
      <formula>$H29="CT (Contrôle terminal)"</formula>
    </cfRule>
  </conditionalFormatting>
  <conditionalFormatting sqref="I23:I24">
    <cfRule type="expression" dxfId="30" priority="17">
      <formula>$H23="CCI (CC Intégral)"</formula>
    </cfRule>
  </conditionalFormatting>
  <conditionalFormatting sqref="I23:J24">
    <cfRule type="expression" dxfId="29" priority="16">
      <formula>$H23="CT (Contrôle terminal)"</formula>
    </cfRule>
  </conditionalFormatting>
  <conditionalFormatting sqref="K23:L24">
    <cfRule type="expression" dxfId="28" priority="15">
      <formula>$H23="CCI (CC Intégral)"</formula>
    </cfRule>
  </conditionalFormatting>
  <conditionalFormatting sqref="M23:N24">
    <cfRule type="expression" dxfId="27" priority="14">
      <formula>$H23="CCI (CC Intégral)"</formula>
    </cfRule>
  </conditionalFormatting>
  <conditionalFormatting sqref="I26:I28">
    <cfRule type="expression" dxfId="26" priority="13">
      <formula>$H26="CCI (CC Intégral)"</formula>
    </cfRule>
  </conditionalFormatting>
  <conditionalFormatting sqref="I26:J28">
    <cfRule type="expression" dxfId="25" priority="12">
      <formula>$H26="CT (Contrôle terminal)"</formula>
    </cfRule>
  </conditionalFormatting>
  <conditionalFormatting sqref="K26:L28">
    <cfRule type="expression" dxfId="24" priority="11">
      <formula>$H26="CCI (CC Intégral)"</formula>
    </cfRule>
  </conditionalFormatting>
  <conditionalFormatting sqref="M26:N28">
    <cfRule type="expression" dxfId="23" priority="10">
      <formula>$H26="CCI (CC Intégral)"</formula>
    </cfRule>
  </conditionalFormatting>
  <conditionalFormatting sqref="I30:I32">
    <cfRule type="expression" dxfId="22" priority="9">
      <formula>$H30="CCI (CC Intégral)"</formula>
    </cfRule>
  </conditionalFormatting>
  <conditionalFormatting sqref="I30:J32">
    <cfRule type="expression" dxfId="21" priority="8">
      <formula>$H30="CT (Contrôle terminal)"</formula>
    </cfRule>
  </conditionalFormatting>
  <conditionalFormatting sqref="K30:L32">
    <cfRule type="expression" dxfId="20" priority="7">
      <formula>$H30="CCI (CC Intégral)"</formula>
    </cfRule>
  </conditionalFormatting>
  <conditionalFormatting sqref="M30:N32">
    <cfRule type="expression" dxfId="19" priority="6">
      <formula>$H30="CCI (CC Intégral)"</formula>
    </cfRule>
  </conditionalFormatting>
  <conditionalFormatting sqref="I34">
    <cfRule type="expression" dxfId="18" priority="5">
      <formula>$H34="CCI (CC Intégral)"</formula>
    </cfRule>
  </conditionalFormatting>
  <conditionalFormatting sqref="I34:J34">
    <cfRule type="expression" dxfId="17" priority="4">
      <formula>$H34="CT (Contrôle terminal)"</formula>
    </cfRule>
  </conditionalFormatting>
  <conditionalFormatting sqref="I22 K22:L22">
    <cfRule type="expression" dxfId="16" priority="3">
      <formula>$H22="CCI (CC Intégral)"</formula>
    </cfRule>
  </conditionalFormatting>
  <conditionalFormatting sqref="I22:J22">
    <cfRule type="expression" dxfId="15" priority="2">
      <formula>$H22="CT (Contrôle terminal)"</formula>
    </cfRule>
  </conditionalFormatting>
  <conditionalFormatting sqref="M22:N22">
    <cfRule type="expression" dxfId="14" priority="1">
      <formula>$L22="CCI (CC Intégral)"</formula>
    </cfRule>
  </conditionalFormatting>
  <dataValidations count="4">
    <dataValidation type="list" allowBlank="1" showInputMessage="1" showErrorMessage="1" sqref="F17:G51" xr:uid="{00000000-0002-0000-0400-000000000000}">
      <formula1>"Oui,Non"</formula1>
    </dataValidation>
    <dataValidation type="list" allowBlank="1" showInputMessage="1" showErrorMessage="1" sqref="A17:A51" xr:uid="{00000000-0002-0000-0400-000001000000}">
      <formula1>Nat_ELP</formula1>
    </dataValidation>
    <dataValidation type="list" allowBlank="1" showInputMessage="1" showErrorMessage="1" sqref="H17:H51" xr:uid="{00000000-0002-0000-0400-000002000000}">
      <formula1>Type_contrôle</formula1>
    </dataValidation>
    <dataValidation type="list" allowBlank="1" showInputMessage="1" showErrorMessage="1" sqref="M17:M51 K17:K51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3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4" id="{1869BA56-FAD4-4479-A696-29B2C2BB0292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M14:N16 M19:N19 M33:N51</xm:sqref>
        </x14:conditionalFormatting>
        <x14:conditionalFormatting xmlns:xm="http://schemas.microsoft.com/office/excel/2006/main">
          <x14:cfRule type="expression" priority="38" id="{02092993-A733-E547-A2A7-5C55A9BD498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9" id="{B74F1E53-3B48-D641-AE20-DAE548F27B91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M18:N18</xm:sqref>
        </x14:conditionalFormatting>
        <x14:conditionalFormatting xmlns:xm="http://schemas.microsoft.com/office/excel/2006/main">
          <x14:cfRule type="expression" priority="34" id="{12B2F28C-0113-6548-874C-FE753F6953C5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5" id="{896CBA76-92C2-D747-B98E-25E790466AFB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M17:N17</xm:sqref>
        </x14:conditionalFormatting>
        <x14:conditionalFormatting xmlns:xm="http://schemas.microsoft.com/office/excel/2006/main">
          <x14:cfRule type="expression" priority="30" id="{02021370-A262-7F49-A73A-67031E5C3896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1" id="{D1952BF7-8A5D-454B-919C-857EB986C84E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M20:N20</xm:sqref>
        </x14:conditionalFormatting>
        <x14:conditionalFormatting xmlns:xm="http://schemas.microsoft.com/office/excel/2006/main">
          <x14:cfRule type="expression" priority="26" id="{CDF32B84-7360-B048-85A1-5F66ED80C39B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7" id="{F375A028-75C4-A14F-8546-4C5BBDFF11CA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M21:N21</xm:sqref>
        </x14:conditionalFormatting>
        <x14:conditionalFormatting xmlns:xm="http://schemas.microsoft.com/office/excel/2006/main">
          <x14:cfRule type="expression" priority="22" id="{EC464205-FA20-CA4A-B925-C8B268C7CB3F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23" id="{65E6DD7E-9CE5-9946-81E9-D2D8C31E3893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M25:N25</xm:sqref>
        </x14:conditionalFormatting>
        <x14:conditionalFormatting xmlns:xm="http://schemas.microsoft.com/office/excel/2006/main">
          <x14:cfRule type="expression" priority="18" id="{9E64256F-A498-F64A-BAC6-BB7065B1EA97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19" id="{5DA2AD43-E345-674B-A6CF-F2A25427D596}">
            <xm:f>'D://Users/christophemocquet/Dropbox/UCA/MARRES/_Pilotage/Admin files/Volumes/Mes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M29:N29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 x14ac:dyDescent="0.75"/>
  <cols>
    <col min="1" max="2" width="98.86328125" bestFit="1" customWidth="1"/>
    <col min="3" max="3" width="43.26953125" bestFit="1" customWidth="1"/>
    <col min="4" max="4" width="29.26953125" bestFit="1" customWidth="1"/>
    <col min="5" max="5" width="37.26953125" bestFit="1" customWidth="1"/>
    <col min="6" max="6" width="62.26953125" bestFit="1" customWidth="1"/>
    <col min="7" max="7" width="26.26953125" bestFit="1" customWidth="1"/>
    <col min="8" max="8" width="26.1328125" bestFit="1" customWidth="1"/>
    <col min="9" max="9" width="59.1328125" bestFit="1" customWidth="1"/>
    <col min="10" max="10" width="59.26953125" bestFit="1" customWidth="1"/>
  </cols>
  <sheetData>
    <row r="1" spans="1:5" x14ac:dyDescent="0.75">
      <c r="A1" t="s">
        <v>134</v>
      </c>
      <c r="B1" t="s">
        <v>135</v>
      </c>
      <c r="C1" t="s">
        <v>136</v>
      </c>
      <c r="E1" t="s">
        <v>42</v>
      </c>
    </row>
    <row r="2" spans="1:5" x14ac:dyDescent="0.75">
      <c r="A2" t="s">
        <v>137</v>
      </c>
      <c r="B2" t="s">
        <v>79</v>
      </c>
      <c r="C2" t="s">
        <v>64</v>
      </c>
      <c r="E2" t="s">
        <v>55</v>
      </c>
    </row>
    <row r="3" spans="1:5" x14ac:dyDescent="0.75">
      <c r="A3" t="s">
        <v>138</v>
      </c>
      <c r="B3" t="s">
        <v>139</v>
      </c>
      <c r="C3" t="s">
        <v>76</v>
      </c>
      <c r="E3" t="s">
        <v>140</v>
      </c>
    </row>
    <row r="4" spans="1:5" x14ac:dyDescent="0.75">
      <c r="A4" t="s">
        <v>141</v>
      </c>
      <c r="B4" t="s">
        <v>63</v>
      </c>
      <c r="C4" t="s">
        <v>112</v>
      </c>
    </row>
    <row r="5" spans="1:5" x14ac:dyDescent="0.75">
      <c r="A5" t="s">
        <v>142</v>
      </c>
      <c r="C5" t="s">
        <v>143</v>
      </c>
    </row>
    <row r="6" spans="1:5" x14ac:dyDescent="0.75">
      <c r="A6" t="s">
        <v>144</v>
      </c>
    </row>
    <row r="7" spans="1:5" x14ac:dyDescent="0.75">
      <c r="A7" t="s">
        <v>145</v>
      </c>
    </row>
    <row r="8" spans="1:5" x14ac:dyDescent="0.75">
      <c r="A8" t="s">
        <v>146</v>
      </c>
    </row>
    <row r="9" spans="1:5" x14ac:dyDescent="0.75">
      <c r="A9" t="s">
        <v>147</v>
      </c>
    </row>
    <row r="10" spans="1:5" x14ac:dyDescent="0.75">
      <c r="A10" t="s">
        <v>148</v>
      </c>
    </row>
    <row r="11" spans="1:5" x14ac:dyDescent="0.75">
      <c r="A11" t="s">
        <v>149</v>
      </c>
    </row>
    <row r="12" spans="1:5" x14ac:dyDescent="0.75">
      <c r="A12" t="s">
        <v>150</v>
      </c>
    </row>
    <row r="13" spans="1:5" x14ac:dyDescent="0.75">
      <c r="A13" t="s">
        <v>151</v>
      </c>
    </row>
    <row r="14" spans="1:5" x14ac:dyDescent="0.75">
      <c r="A14" t="s">
        <v>152</v>
      </c>
    </row>
    <row r="17" spans="1:2" x14ac:dyDescent="0.75">
      <c r="A17" t="s">
        <v>153</v>
      </c>
      <c r="B17" t="s">
        <v>154</v>
      </c>
    </row>
    <row r="18" spans="1:2" x14ac:dyDescent="0.75">
      <c r="A18" t="s">
        <v>155</v>
      </c>
      <c r="B18" t="s">
        <v>156</v>
      </c>
    </row>
    <row r="19" spans="1:2" x14ac:dyDescent="0.75">
      <c r="A19" t="s">
        <v>157</v>
      </c>
      <c r="B19" t="s">
        <v>158</v>
      </c>
    </row>
    <row r="20" spans="1:2" x14ac:dyDescent="0.75">
      <c r="A20" t="s">
        <v>159</v>
      </c>
      <c r="B20" t="s">
        <v>160</v>
      </c>
    </row>
    <row r="21" spans="1:2" x14ac:dyDescent="0.75">
      <c r="A21" t="s">
        <v>161</v>
      </c>
      <c r="B21" t="s">
        <v>162</v>
      </c>
    </row>
    <row r="22" spans="1:2" x14ac:dyDescent="0.75">
      <c r="A22" t="s">
        <v>161</v>
      </c>
      <c r="B22" t="s">
        <v>163</v>
      </c>
    </row>
    <row r="23" spans="1:2" x14ac:dyDescent="0.75">
      <c r="A23" t="s">
        <v>164</v>
      </c>
      <c r="B23" t="s">
        <v>165</v>
      </c>
    </row>
    <row r="24" spans="1:2" x14ac:dyDescent="0.75">
      <c r="A24" t="s">
        <v>166</v>
      </c>
      <c r="B24" t="s">
        <v>167</v>
      </c>
    </row>
    <row r="25" spans="1:2" x14ac:dyDescent="0.75">
      <c r="A25" t="s">
        <v>168</v>
      </c>
      <c r="B25" t="s">
        <v>169</v>
      </c>
    </row>
    <row r="26" spans="1:2" x14ac:dyDescent="0.75">
      <c r="A26" t="s">
        <v>170</v>
      </c>
      <c r="B26" t="s">
        <v>171</v>
      </c>
    </row>
    <row r="27" spans="1:2" x14ac:dyDescent="0.75">
      <c r="A27" t="s">
        <v>172</v>
      </c>
      <c r="B27" t="s">
        <v>173</v>
      </c>
    </row>
    <row r="28" spans="1:2" x14ac:dyDescent="0.75">
      <c r="A28" t="s">
        <v>174</v>
      </c>
      <c r="B28" t="s">
        <v>175</v>
      </c>
    </row>
    <row r="29" spans="1:2" x14ac:dyDescent="0.75">
      <c r="A29" t="s">
        <v>174</v>
      </c>
      <c r="B29" t="s">
        <v>176</v>
      </c>
    </row>
    <row r="30" spans="1:2" x14ac:dyDescent="0.75">
      <c r="A30" t="s">
        <v>177</v>
      </c>
      <c r="B30" t="s">
        <v>178</v>
      </c>
    </row>
    <row r="31" spans="1:2" x14ac:dyDescent="0.75">
      <c r="A31" t="s">
        <v>179</v>
      </c>
      <c r="B31" t="s">
        <v>180</v>
      </c>
    </row>
    <row r="32" spans="1:2" x14ac:dyDescent="0.75">
      <c r="A32" t="s">
        <v>181</v>
      </c>
      <c r="B32" t="s">
        <v>182</v>
      </c>
    </row>
    <row r="33" spans="1:2" x14ac:dyDescent="0.75">
      <c r="A33" t="s">
        <v>183</v>
      </c>
      <c r="B33" t="s">
        <v>184</v>
      </c>
    </row>
    <row r="34" spans="1:2" x14ac:dyDescent="0.75">
      <c r="A34" t="s">
        <v>185</v>
      </c>
      <c r="B34" t="s">
        <v>186</v>
      </c>
    </row>
    <row r="35" spans="1:2" x14ac:dyDescent="0.75">
      <c r="A35" t="s">
        <v>187</v>
      </c>
      <c r="B35" t="s">
        <v>188</v>
      </c>
    </row>
    <row r="36" spans="1:2" x14ac:dyDescent="0.75">
      <c r="A36" t="s">
        <v>189</v>
      </c>
      <c r="B36" t="s">
        <v>190</v>
      </c>
    </row>
    <row r="37" spans="1:2" x14ac:dyDescent="0.75">
      <c r="A37" t="s">
        <v>191</v>
      </c>
      <c r="B37" t="s">
        <v>192</v>
      </c>
    </row>
    <row r="38" spans="1:2" x14ac:dyDescent="0.75">
      <c r="A38" t="s">
        <v>193</v>
      </c>
      <c r="B38" t="s">
        <v>194</v>
      </c>
    </row>
    <row r="39" spans="1:2" x14ac:dyDescent="0.75">
      <c r="A39" t="s">
        <v>195</v>
      </c>
      <c r="B39" t="s">
        <v>196</v>
      </c>
    </row>
    <row r="40" spans="1:2" x14ac:dyDescent="0.75">
      <c r="A40" t="s">
        <v>197</v>
      </c>
      <c r="B40" t="s">
        <v>198</v>
      </c>
    </row>
    <row r="41" spans="1:2" x14ac:dyDescent="0.75">
      <c r="A41" t="s">
        <v>199</v>
      </c>
      <c r="B41" t="s">
        <v>200</v>
      </c>
    </row>
    <row r="42" spans="1:2" x14ac:dyDescent="0.75">
      <c r="A42" t="s">
        <v>201</v>
      </c>
      <c r="B42" t="s">
        <v>202</v>
      </c>
    </row>
    <row r="43" spans="1:2" x14ac:dyDescent="0.75">
      <c r="A43" t="s">
        <v>203</v>
      </c>
      <c r="B43" t="s">
        <v>204</v>
      </c>
    </row>
    <row r="44" spans="1:2" x14ac:dyDescent="0.75">
      <c r="A44" t="s">
        <v>205</v>
      </c>
      <c r="B44" t="s">
        <v>206</v>
      </c>
    </row>
    <row r="45" spans="1:2" x14ac:dyDescent="0.75">
      <c r="A45" t="s">
        <v>207</v>
      </c>
      <c r="B45" t="s">
        <v>208</v>
      </c>
    </row>
    <row r="46" spans="1:2" x14ac:dyDescent="0.75">
      <c r="A46" t="s">
        <v>209</v>
      </c>
      <c r="B46" t="s">
        <v>210</v>
      </c>
    </row>
    <row r="47" spans="1:2" x14ac:dyDescent="0.75">
      <c r="A47" t="s">
        <v>211</v>
      </c>
      <c r="B47" t="s">
        <v>212</v>
      </c>
    </row>
    <row r="48" spans="1:2" x14ac:dyDescent="0.75">
      <c r="A48" t="s">
        <v>213</v>
      </c>
      <c r="B48" t="s">
        <v>214</v>
      </c>
    </row>
    <row r="49" spans="1:2" x14ac:dyDescent="0.75">
      <c r="A49" t="s">
        <v>215</v>
      </c>
      <c r="B49" t="s">
        <v>216</v>
      </c>
    </row>
    <row r="50" spans="1:2" x14ac:dyDescent="0.75">
      <c r="A50" t="s">
        <v>217</v>
      </c>
      <c r="B50" t="s">
        <v>218</v>
      </c>
    </row>
    <row r="51" spans="1:2" x14ac:dyDescent="0.75">
      <c r="A51" t="s">
        <v>219</v>
      </c>
      <c r="B51" t="s">
        <v>220</v>
      </c>
    </row>
    <row r="52" spans="1:2" x14ac:dyDescent="0.75">
      <c r="A52" t="s">
        <v>221</v>
      </c>
      <c r="B52" t="s">
        <v>222</v>
      </c>
    </row>
    <row r="53" spans="1:2" x14ac:dyDescent="0.75">
      <c r="A53" t="s">
        <v>223</v>
      </c>
      <c r="B53" t="s">
        <v>224</v>
      </c>
    </row>
    <row r="54" spans="1:2" x14ac:dyDescent="0.75">
      <c r="A54" t="s">
        <v>225</v>
      </c>
      <c r="B54" t="s">
        <v>226</v>
      </c>
    </row>
    <row r="55" spans="1:2" x14ac:dyDescent="0.75">
      <c r="A55" t="s">
        <v>227</v>
      </c>
      <c r="B55" t="s">
        <v>228</v>
      </c>
    </row>
    <row r="56" spans="1:2" x14ac:dyDescent="0.75">
      <c r="A56" t="s">
        <v>229</v>
      </c>
      <c r="B56" t="s">
        <v>230</v>
      </c>
    </row>
    <row r="57" spans="1:2" x14ac:dyDescent="0.75">
      <c r="A57" t="s">
        <v>231</v>
      </c>
      <c r="B57" t="s">
        <v>232</v>
      </c>
    </row>
    <row r="58" spans="1:2" x14ac:dyDescent="0.75">
      <c r="A58" t="s">
        <v>233</v>
      </c>
      <c r="B58" t="s">
        <v>234</v>
      </c>
    </row>
    <row r="59" spans="1:2" x14ac:dyDescent="0.75">
      <c r="A59" t="s">
        <v>235</v>
      </c>
      <c r="B59" t="s">
        <v>236</v>
      </c>
    </row>
    <row r="60" spans="1:2" x14ac:dyDescent="0.75">
      <c r="A60" t="s">
        <v>235</v>
      </c>
      <c r="B60" t="s">
        <v>237</v>
      </c>
    </row>
    <row r="61" spans="1:2" x14ac:dyDescent="0.75">
      <c r="A61" t="s">
        <v>238</v>
      </c>
      <c r="B61" t="s">
        <v>239</v>
      </c>
    </row>
    <row r="62" spans="1:2" x14ac:dyDescent="0.75">
      <c r="A62" t="s">
        <v>240</v>
      </c>
      <c r="B62" t="s">
        <v>241</v>
      </c>
    </row>
    <row r="63" spans="1:2" x14ac:dyDescent="0.75">
      <c r="A63" t="s">
        <v>242</v>
      </c>
      <c r="B63" t="s">
        <v>243</v>
      </c>
    </row>
    <row r="64" spans="1:2" x14ac:dyDescent="0.75">
      <c r="A64" t="s">
        <v>244</v>
      </c>
      <c r="B64" t="s">
        <v>245</v>
      </c>
    </row>
    <row r="65" spans="1:10" x14ac:dyDescent="0.75">
      <c r="A65" t="s">
        <v>246</v>
      </c>
      <c r="B65" t="s">
        <v>247</v>
      </c>
    </row>
    <row r="66" spans="1:10" x14ac:dyDescent="0.75">
      <c r="A66" t="s">
        <v>248</v>
      </c>
      <c r="B66" t="s">
        <v>249</v>
      </c>
    </row>
    <row r="67" spans="1:10" x14ac:dyDescent="0.75">
      <c r="A67" t="s">
        <v>248</v>
      </c>
      <c r="B67" t="s">
        <v>250</v>
      </c>
    </row>
    <row r="68" spans="1:10" x14ac:dyDescent="0.75">
      <c r="A68" t="s">
        <v>251</v>
      </c>
      <c r="B68" t="s">
        <v>252</v>
      </c>
    </row>
    <row r="69" spans="1:10" x14ac:dyDescent="0.75">
      <c r="A69" t="s">
        <v>253</v>
      </c>
      <c r="B69" t="s">
        <v>254</v>
      </c>
    </row>
    <row r="70" spans="1:10" x14ac:dyDescent="0.75">
      <c r="A70" t="s">
        <v>233</v>
      </c>
    </row>
    <row r="73" spans="1:10" x14ac:dyDescent="0.75">
      <c r="A73" s="8" t="s">
        <v>255</v>
      </c>
      <c r="B73" s="22" t="s">
        <v>138</v>
      </c>
      <c r="C73" s="8" t="s">
        <v>141</v>
      </c>
      <c r="D73" s="22" t="s">
        <v>142</v>
      </c>
      <c r="E73" s="22" t="s">
        <v>144</v>
      </c>
      <c r="F73" s="8" t="s">
        <v>256</v>
      </c>
      <c r="G73" s="22" t="s">
        <v>257</v>
      </c>
      <c r="H73" s="22" t="s">
        <v>146</v>
      </c>
      <c r="I73" s="8" t="s">
        <v>258</v>
      </c>
      <c r="J73" s="8" t="s">
        <v>259</v>
      </c>
    </row>
    <row r="74" spans="1:10" x14ac:dyDescent="0.75">
      <c r="A74" s="8" t="s">
        <v>191</v>
      </c>
      <c r="B74" s="22" t="s">
        <v>205</v>
      </c>
      <c r="C74" s="8" t="s">
        <v>174</v>
      </c>
      <c r="D74" s="22" t="s">
        <v>203</v>
      </c>
      <c r="E74" s="22" t="s">
        <v>166</v>
      </c>
      <c r="F74" s="8" t="s">
        <v>213</v>
      </c>
      <c r="G74" s="22" t="s">
        <v>161</v>
      </c>
      <c r="H74" s="22" t="s">
        <v>235</v>
      </c>
      <c r="I74" s="8" t="s">
        <v>159</v>
      </c>
      <c r="J74" s="8" t="s">
        <v>155</v>
      </c>
    </row>
    <row r="75" spans="1:10" x14ac:dyDescent="0.75">
      <c r="A75" s="8" t="s">
        <v>193</v>
      </c>
      <c r="B75" s="22" t="s">
        <v>207</v>
      </c>
      <c r="C75" s="8" t="s">
        <v>177</v>
      </c>
      <c r="E75" s="22" t="s">
        <v>168</v>
      </c>
      <c r="F75" s="8" t="s">
        <v>215</v>
      </c>
      <c r="H75" s="22" t="s">
        <v>248</v>
      </c>
      <c r="I75" s="8" t="s">
        <v>161</v>
      </c>
      <c r="J75" s="8" t="s">
        <v>157</v>
      </c>
    </row>
    <row r="76" spans="1:10" x14ac:dyDescent="0.75">
      <c r="A76" s="8" t="s">
        <v>195</v>
      </c>
      <c r="B76" s="22" t="s">
        <v>209</v>
      </c>
      <c r="C76" s="8" t="s">
        <v>179</v>
      </c>
      <c r="E76" s="22" t="s">
        <v>170</v>
      </c>
      <c r="F76" s="8" t="s">
        <v>217</v>
      </c>
      <c r="I76" s="8" t="s">
        <v>235</v>
      </c>
    </row>
    <row r="77" spans="1:10" x14ac:dyDescent="0.75">
      <c r="A77" s="8" t="s">
        <v>197</v>
      </c>
      <c r="B77" s="22" t="s">
        <v>211</v>
      </c>
      <c r="C77" s="8" t="s">
        <v>181</v>
      </c>
      <c r="E77" s="22" t="s">
        <v>172</v>
      </c>
      <c r="F77" s="8" t="s">
        <v>219</v>
      </c>
      <c r="I77" s="8" t="s">
        <v>238</v>
      </c>
    </row>
    <row r="78" spans="1:10" x14ac:dyDescent="0.75">
      <c r="A78" s="8" t="s">
        <v>199</v>
      </c>
      <c r="C78" s="8" t="s">
        <v>183</v>
      </c>
      <c r="E78" s="22" t="s">
        <v>174</v>
      </c>
      <c r="F78" s="8" t="s">
        <v>221</v>
      </c>
      <c r="I78" s="8" t="s">
        <v>240</v>
      </c>
    </row>
    <row r="79" spans="1:10" x14ac:dyDescent="0.75">
      <c r="A79" s="8" t="s">
        <v>201</v>
      </c>
      <c r="C79" s="8" t="s">
        <v>185</v>
      </c>
      <c r="E79" s="22" t="s">
        <v>187</v>
      </c>
      <c r="F79" s="8" t="s">
        <v>223</v>
      </c>
      <c r="I79" s="8" t="s">
        <v>242</v>
      </c>
    </row>
    <row r="80" spans="1:10" x14ac:dyDescent="0.75">
      <c r="C80" s="8" t="s">
        <v>189</v>
      </c>
      <c r="E80" s="22" t="s">
        <v>166</v>
      </c>
      <c r="F80" s="8" t="s">
        <v>225</v>
      </c>
      <c r="I80" s="8" t="s">
        <v>244</v>
      </c>
    </row>
    <row r="81" spans="5:9" x14ac:dyDescent="0.75">
      <c r="E81" s="8" t="s">
        <v>164</v>
      </c>
      <c r="F81" s="8" t="s">
        <v>227</v>
      </c>
      <c r="I81" s="8" t="s">
        <v>246</v>
      </c>
    </row>
    <row r="82" spans="5:9" x14ac:dyDescent="0.75">
      <c r="F82" s="8" t="s">
        <v>229</v>
      </c>
      <c r="I82" s="8" t="s">
        <v>248</v>
      </c>
    </row>
    <row r="83" spans="5:9" x14ac:dyDescent="0.75">
      <c r="F83" s="8" t="s">
        <v>231</v>
      </c>
      <c r="I83" s="8" t="s">
        <v>251</v>
      </c>
    </row>
    <row r="84" spans="5:9" x14ac:dyDescent="0.75">
      <c r="F84" s="8" t="s">
        <v>233</v>
      </c>
      <c r="I84" s="8" t="s">
        <v>253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08b7a4-d38f-4805-8f23-9647816da4ec">
      <Terms xmlns="http://schemas.microsoft.com/office/infopath/2007/PartnerControls"/>
    </lcf76f155ced4ddcb4097134ff3c332f>
    <TaxCatchAll xmlns="a2df0eb7-34f5-4cd5-89b3-0cb59d5f25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5" ma:contentTypeDescription="Crée un document." ma:contentTypeScope="" ma:versionID="a59bd8d16a7a3c583a33bce7f4145f17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43f475df5cd227f918a7c6a739d7a5f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3d2dc53-c203-42d2-bcc9-636f3e852ae3}" ma:internalName="TaxCatchAll" ma:showField="CatchAllData" ma:web="a2df0eb7-34f5-4cd5-89b3-0cb59d5f2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schemas.microsoft.com/office/infopath/2007/PartnerControls"/>
    <ds:schemaRef ds:uri="ff08b7a4-d38f-4805-8f23-9647816da4ec"/>
    <ds:schemaRef ds:uri="a2df0eb7-34f5-4cd5-89b3-0cb59d5f25b2"/>
  </ds:schemaRefs>
</ds:datastoreItem>
</file>

<file path=customXml/itemProps2.xml><?xml version="1.0" encoding="utf-8"?>
<ds:datastoreItem xmlns:ds="http://schemas.openxmlformats.org/officeDocument/2006/customXml" ds:itemID="{4B1F24F7-8337-4DC1-868D-F34CEBCE4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2022-09-04T19:38:07Z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</Properties>
</file>